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 tabRatio="701"/>
  </bookViews>
  <sheets>
    <sheet name="CUSTO COM PESSOAL" sheetId="3" r:id="rId1"/>
    <sheet name="PERCENTUAL FOLHA DE PESSOAL" sheetId="4" r:id="rId2"/>
  </sheets>
  <externalReferences>
    <externalReference r:id="rId3"/>
  </externalReferences>
  <definedNames>
    <definedName name="_xlnm.Print_Area" localSheetId="0">'CUSTO COM PESSOAL'!$B$1:$E$144</definedName>
    <definedName name="_xlnm.Print_Area" localSheetId="1">'PERCENTUAL FOLHA DE PESSOAL'!$A$1:$C$30</definedName>
  </definedNames>
  <calcPr calcId="125725"/>
</workbook>
</file>

<file path=xl/calcChain.xml><?xml version="1.0" encoding="utf-8"?>
<calcChain xmlns="http://schemas.openxmlformats.org/spreadsheetml/2006/main">
  <c r="C120" i="3"/>
  <c r="C50"/>
  <c r="C125"/>
  <c r="C124"/>
  <c r="C123"/>
  <c r="C121"/>
  <c r="C122"/>
  <c r="C56"/>
  <c r="C55"/>
  <c r="C54"/>
  <c r="C53"/>
  <c r="C52"/>
  <c r="C51"/>
  <c r="C81" l="1"/>
  <c r="C17" l="1"/>
  <c r="C87" l="1"/>
  <c r="D43"/>
  <c r="D113" s="1"/>
  <c r="D41"/>
  <c r="D111" s="1"/>
  <c r="D40"/>
  <c r="D110" s="1"/>
  <c r="D36"/>
  <c r="D106" s="1"/>
  <c r="D35"/>
  <c r="D105" s="1"/>
  <c r="D34"/>
  <c r="D104" s="1"/>
  <c r="D33"/>
  <c r="D103" s="1"/>
  <c r="D32"/>
  <c r="D102" s="1"/>
  <c r="D101"/>
  <c r="D28"/>
  <c r="D98" s="1"/>
  <c r="D27"/>
  <c r="D97" s="1"/>
  <c r="D26"/>
  <c r="D96" s="1"/>
  <c r="D25"/>
  <c r="D95" s="1"/>
  <c r="D24"/>
  <c r="D94" s="1"/>
  <c r="D23"/>
  <c r="D93" s="1"/>
  <c r="D22"/>
  <c r="D92" s="1"/>
  <c r="D21"/>
  <c r="D91" s="1"/>
  <c r="C21" l="1"/>
  <c r="C126"/>
  <c r="D126" s="1"/>
  <c r="C40"/>
  <c r="C12"/>
  <c r="C113"/>
  <c r="C23"/>
  <c r="C27"/>
  <c r="C32"/>
  <c r="C36"/>
  <c r="C41"/>
  <c r="C25"/>
  <c r="C34"/>
  <c r="C43"/>
  <c r="C22"/>
  <c r="C24"/>
  <c r="C26"/>
  <c r="C28"/>
  <c r="C31"/>
  <c r="C33"/>
  <c r="C35"/>
  <c r="C92"/>
  <c r="C94"/>
  <c r="C96"/>
  <c r="C98"/>
  <c r="C101"/>
  <c r="C103"/>
  <c r="C105"/>
  <c r="C110"/>
  <c r="C91"/>
  <c r="C93"/>
  <c r="C95"/>
  <c r="C97"/>
  <c r="C102"/>
  <c r="C104"/>
  <c r="C106"/>
  <c r="C111"/>
  <c r="C107" l="1"/>
  <c r="C99"/>
  <c r="C37"/>
  <c r="C29"/>
  <c r="D37" l="1"/>
  <c r="D29"/>
  <c r="C42" s="1"/>
  <c r="D107"/>
  <c r="D99"/>
  <c r="C112" s="1"/>
  <c r="D112" l="1"/>
  <c r="C114"/>
  <c r="D114" s="1"/>
  <c r="D42"/>
  <c r="C44"/>
  <c r="D44" s="1"/>
  <c r="C108"/>
  <c r="C38"/>
  <c r="D38" l="1"/>
  <c r="C46"/>
  <c r="D108"/>
  <c r="C116"/>
  <c r="D46" l="1"/>
  <c r="D116"/>
  <c r="C128"/>
  <c r="C129" s="1"/>
  <c r="C130" s="1"/>
  <c r="D132" l="1"/>
  <c r="D133" s="1"/>
  <c r="C57"/>
  <c r="D57" s="1"/>
  <c r="D134" l="1"/>
  <c r="C59"/>
  <c r="C60" s="1"/>
  <c r="C61" s="1"/>
  <c r="D137" l="1"/>
  <c r="D63"/>
  <c r="D64" s="1"/>
  <c r="D140" l="1"/>
  <c r="D138"/>
  <c r="D139"/>
  <c r="D65"/>
  <c r="D68" s="1"/>
  <c r="D141" l="1"/>
  <c r="D144" s="1"/>
  <c r="D70"/>
  <c r="D71"/>
  <c r="D69"/>
  <c r="D72" l="1"/>
  <c r="D75" s="1"/>
</calcChain>
</file>

<file path=xl/sharedStrings.xml><?xml version="1.0" encoding="utf-8"?>
<sst xmlns="http://schemas.openxmlformats.org/spreadsheetml/2006/main" count="222" uniqueCount="126">
  <si>
    <t>Sindicato Responsável</t>
  </si>
  <si>
    <t>Categoria Profissional</t>
  </si>
  <si>
    <t>Data Base da Categoria (período vigente)</t>
  </si>
  <si>
    <t>Piso Salarial (R$)</t>
  </si>
  <si>
    <t>Bonus Assiduidade (R$)</t>
  </si>
  <si>
    <t>Total (R$)</t>
  </si>
  <si>
    <t>A</t>
  </si>
  <si>
    <t>ENCARGOS DIRETOS - Grupo A</t>
  </si>
  <si>
    <t>Valores Mensais</t>
  </si>
  <si>
    <t>Percentual</t>
  </si>
  <si>
    <t>INSS</t>
  </si>
  <si>
    <t>SESI ou SESC</t>
  </si>
  <si>
    <t>SENAI ou SENAC</t>
  </si>
  <si>
    <t>INCRA</t>
  </si>
  <si>
    <t>Salário Educação</t>
  </si>
  <si>
    <t>FGTS</t>
  </si>
  <si>
    <t>Seguro Acidente do Trabalho</t>
  </si>
  <si>
    <t>SEBRAE</t>
  </si>
  <si>
    <t>Subtotal - Encargos Diretos</t>
  </si>
  <si>
    <t>B</t>
  </si>
  <si>
    <t>PROVISÕES - Grupo B</t>
  </si>
  <si>
    <t>13˚ Salário</t>
  </si>
  <si>
    <t>Auxílio Doença</t>
  </si>
  <si>
    <t>Licença Paternidade</t>
  </si>
  <si>
    <t>Acidente de Trabalho</t>
  </si>
  <si>
    <t>Ausências Legais</t>
  </si>
  <si>
    <t>Subtotal - Provisões</t>
  </si>
  <si>
    <t>A x B</t>
  </si>
  <si>
    <t>Encargos sobre Provisões (A% x B)</t>
  </si>
  <si>
    <t>C</t>
  </si>
  <si>
    <t>RESCISÕES - Grupo C</t>
  </si>
  <si>
    <t>Aviso Prévio Indenizado</t>
  </si>
  <si>
    <t>Indenização Adicional</t>
  </si>
  <si>
    <t>A x C</t>
  </si>
  <si>
    <t>Encargos sobre Rescisões (A% x C)</t>
  </si>
  <si>
    <t xml:space="preserve">Multa de FGTS sobre Rescisões sem Justa Causa </t>
  </si>
  <si>
    <t>Subtotal - Rescisões</t>
  </si>
  <si>
    <t>Total - Encargos Sociais e Trabalhistas</t>
  </si>
  <si>
    <t>D</t>
  </si>
  <si>
    <t>BENEFÍCIOS E OUTROS - Grupo D</t>
  </si>
  <si>
    <t>Quant.</t>
  </si>
  <si>
    <t>Preço Unit.</t>
  </si>
  <si>
    <t>Auxilio Alimentação (cesta básica)</t>
  </si>
  <si>
    <t>Exame médico admissional/demissional</t>
  </si>
  <si>
    <t>Seguro de vida</t>
  </si>
  <si>
    <t>Total - Benefícios e Outros</t>
  </si>
  <si>
    <t>Remuneração Individual + Encargos e Benefícios</t>
  </si>
  <si>
    <t>MN</t>
  </si>
  <si>
    <t>ISS</t>
  </si>
  <si>
    <t xml:space="preserve">PIS </t>
  </si>
  <si>
    <t>COFINS</t>
  </si>
  <si>
    <t>ALÍQUOTA</t>
  </si>
  <si>
    <t>PERCENTUAL</t>
  </si>
  <si>
    <t>Nº DE LUGARES:                                           ATÉ           36 ALUNOS</t>
  </si>
  <si>
    <t xml:space="preserve">IDADE DO VEÍCULO:                                                    60 MESES </t>
  </si>
  <si>
    <t xml:space="preserve">Auxílio Transporte </t>
  </si>
  <si>
    <t>Bonus po Assiduidade</t>
  </si>
  <si>
    <t>Bonus por Assiduidade</t>
  </si>
  <si>
    <t>Exame toxicológico</t>
  </si>
  <si>
    <t xml:space="preserve"> 1/3 de férias</t>
  </si>
  <si>
    <t>1/3 de férias</t>
  </si>
  <si>
    <t>Custos Fixos Custos Diretos e Lucro + Tributos + Lucro</t>
  </si>
  <si>
    <t>Condução de veículo do Transporte Escolar</t>
  </si>
  <si>
    <t>Condutor de veículo TE Demandados (unidade)</t>
  </si>
  <si>
    <t>Condutor de veículo TE Reserva</t>
  </si>
  <si>
    <t>Total Condutor de veículo TE</t>
  </si>
  <si>
    <t>Condutor de veículo do Transporte Escolar - ENCARGOS SOCIAIS E TRABALHISTAS</t>
  </si>
  <si>
    <t>Condutor de veículo do Transporte Escolar - BENEFÍCIOS E OUTROS</t>
  </si>
  <si>
    <t>Uniforme (2 camisetas)</t>
  </si>
  <si>
    <t>Acompanhamento do aluno no Transporte Escolar</t>
  </si>
  <si>
    <t>Acompanhante de aluno (unidade)</t>
  </si>
  <si>
    <t>Acompanhante do aluno Reserva</t>
  </si>
  <si>
    <t>Total Acompanhante do aluno</t>
  </si>
  <si>
    <t>Acompanhamente de aluno no Transporte Escolar - ENCARGOS SOCIAIS E TRABALHISTAS</t>
  </si>
  <si>
    <t>Acompanhamente de aluno no Transporte Escolar - BENEFÍCIOS E OUTROS</t>
  </si>
  <si>
    <t>ITEM 01: CUSTO INDIRETO E LUCRO</t>
  </si>
  <si>
    <t>Remuneração Mensal - Condutor de veículo do Transporte Escolar</t>
  </si>
  <si>
    <t>Custo Direto</t>
  </si>
  <si>
    <t>Custo Indireto</t>
  </si>
  <si>
    <t>Lucro Bruto</t>
  </si>
  <si>
    <t>Total</t>
  </si>
  <si>
    <t>Mês</t>
  </si>
  <si>
    <t>TRIBUTOS RELATIVOS AO FATUTRAMENTO</t>
  </si>
  <si>
    <t>Base de Cálculo</t>
  </si>
  <si>
    <t>VALOR SERVIÇO DO MÊS</t>
  </si>
  <si>
    <t>Remuneração Mensal - Acompanhante de aluno no TE</t>
  </si>
  <si>
    <t>ITEM 02: TRIBUTOS RELATIVOS AO FATUTRAMENTO</t>
  </si>
  <si>
    <t>ITEM 03: VALOR SERVIÇO DO MÊS</t>
  </si>
  <si>
    <t>PLANILHA DE COMPOSIÇÃO DE CUSTOS                                                                                                                                               PROJEÇÃO DE DESPESAS COM MÃO DE OBRA DIRETA</t>
  </si>
  <si>
    <t>ANEXO I</t>
  </si>
  <si>
    <t>FUNDAMENTAÇÃO DOS PERCENTUAIS APLICADOS À FOLHA DE PESSOAL</t>
  </si>
  <si>
    <t>ENCARGOS SOCIAIS E TRABALHISTAS</t>
  </si>
  <si>
    <t>ENCARGOS DIRETOS</t>
  </si>
  <si>
    <t>Legislação Aplicada</t>
  </si>
  <si>
    <t>Percentuais</t>
  </si>
  <si>
    <t>Lei Federal 8.212/1991, Art. 22, inciso I.</t>
  </si>
  <si>
    <t>Lei 8.036/1990, art. 30 e Lei 8.154/1990, art. 1º.</t>
  </si>
  <si>
    <t>Decreto-Lei 2.318/1986</t>
  </si>
  <si>
    <t>Decreto-Lei 1.146/1970, art. 1º, inciso I.</t>
  </si>
  <si>
    <t>Decreto-Lei 87.043/1982, art. 3º, inciso I.</t>
  </si>
  <si>
    <t>Lei 8.036/1990, art. 15 e CR, art. 7º, inciso III.</t>
  </si>
  <si>
    <t>Lei Federal 8.212/1991, Art. 22, inciso II, alínea b.</t>
  </si>
  <si>
    <t>Lei 8.029/1990, alterada pela Lei 8.154/1990</t>
  </si>
  <si>
    <t>PROVISÕES</t>
  </si>
  <si>
    <t>Férias + 1/3</t>
  </si>
  <si>
    <t>CR/1988, art. 7º, XVII. % = 1 Salário / 12 Meses x 4/3 = 0,1111</t>
  </si>
  <si>
    <t>CR/1988, art. 7º, VIII. % = 1 Salário / 12 Meses = 0,0833</t>
  </si>
  <si>
    <t>Lei 8.213/1991, art. 59 a 64. Conforme o MPOG, temos a previsão de 5,96 dias por ano, portanto % = (5,96 / 30) / (1 / 12) = 0,0166</t>
  </si>
  <si>
    <t>Lei 8.213/1991, art. 19 a 23. Correlato aos 15 primeiros dias de afastamento de um empregado que tenha se acidentado. A partir do 16º dia, o ônus será assumido pelo INSS. Conforme o MPOG, temos a previsão de 0,91 dias por ano, portanto % = (0,91 / 30) / (1 / 12) = 0,002528</t>
  </si>
  <si>
    <t>CR/1988, art. 7º, XIX e CLT, art. 10, § 1º. Trata-se da licença de 5 dias corridos, iniciados após o nascimento do filho, para os homens. Estimativa de fecundidade de 1,5% (um inteiro e cinco décimos por cento) dos funcionários usufruindo 5 (cinco) dias da licença por ano. Portanto, teremos % = ( 5 / 30) / 12 x 0,015 = 0,000208</t>
  </si>
  <si>
    <t>CLT, art. 473. Estimativa de 1 (uma) ausência por ano, portanto % = (1 / 30) / 12</t>
  </si>
  <si>
    <t>RESCISÕES</t>
  </si>
  <si>
    <t>CR/1988, art. 7º, XXI e, CLT, art. 477, 487 e 491. Não há consenso sobre o percentual padrão a ser aplicado, pois deve ter por base um índice de rotatividade dos trabalhadores que operam na empresa. Supondo que a rotatividade média dos funcionários seja de três anos (36 meses), podemos projetar como % = (12 / 36) / 12 = 0,0277</t>
  </si>
  <si>
    <t>Lei 6.708/1979 e Lei 7.238/1984, ambas no artigo 9º, determinam uma indenização adicional, equivalente a um salário mensal, no caso de dispensa sem justa causa. Considerando que 10% dos funcionários pedem demissão, esta indenização será aplicada aos 90% restantes. Supondo que a rotatividade média dos funcionários seja de três anos (36 meses), podemos projetar como % = 0,90 x (12 / 36) / 12 = 0,0250</t>
  </si>
  <si>
    <t>Multa do FGTS sobre Rescisões sem Justa Causa</t>
  </si>
  <si>
    <t>CR/1988, art. 7º, inciso I e  Decreto 99.684/1990, art. 9º, parágrafo 1º. Conforme descrito no item "Indenização Adicional", como 10% dos funcionários pedem demissão, teremos a obrigação de pagar multa de 40% sobre os depósitos acumulados ao FGTS, nos casos de demissão sem justa causa, sobre 90% dos funcionários, logo % = 0,08 x 0,40 x 0,90 = 0,0288</t>
  </si>
  <si>
    <t>Fonte:</t>
  </si>
  <si>
    <t>MPOG - Manual de orientação para preenchimento da planilha de custo e formação de preços, versão 1.0 - maio de 2011.</t>
  </si>
  <si>
    <t>http://www.comprasnet.gov.br/publicacoes/manuais/Manual_preenchimento_planilha_de_custo_-_27-05-2011.pdf</t>
  </si>
  <si>
    <t>STF - Secretaria de Controle Interno - Atualização dos percentuais máximos para encargos sociais.</t>
  </si>
  <si>
    <t>http://www.stf.jus.br/arquivo/cms/sobrestfestudosci/anexo/encargos_sociais_03102007.pdf</t>
  </si>
  <si>
    <t>01 de outubro</t>
  </si>
  <si>
    <t>Acordo Coletivo de Trabalho 2023/2024, com número de Registro no TEM RO000171/2023, Número de Processo 19980.217470/2023-7</t>
  </si>
  <si>
    <t>Condutor de Transporte Escolar</t>
  </si>
  <si>
    <t>PLANILHA DE COMPOSIÇÃO DE CUSTOS PROJEÇÃO DE DESPESAS COM SERVIÇO DE MÃO DE OBRA</t>
  </si>
  <si>
    <t>Acompanhante de aluno no Transporte Escolar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</si>
</sst>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* #,##0_-;\-* #,##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color indexed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tted">
        <color indexed="64"/>
      </top>
      <bottom style="double">
        <color auto="1"/>
      </bottom>
      <diagonal/>
    </border>
    <border>
      <left/>
      <right/>
      <top style="dotted">
        <color indexed="64"/>
      </top>
      <bottom style="double">
        <color auto="1"/>
      </bottom>
      <diagonal/>
    </border>
    <border>
      <left/>
      <right style="double">
        <color auto="1"/>
      </right>
      <top style="dotted">
        <color indexed="64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3" fillId="0" borderId="0" xfId="0" applyFont="1" applyAlignment="1">
      <alignment horizontal="justify" vertical="justify"/>
    </xf>
    <xf numFmtId="0" fontId="5" fillId="0" borderId="0" xfId="0" applyFont="1" applyAlignment="1">
      <alignment horizontal="justify" vertical="justify"/>
    </xf>
    <xf numFmtId="0" fontId="5" fillId="0" borderId="0" xfId="0" applyFont="1" applyBorder="1" applyAlignment="1">
      <alignment horizontal="justify" vertical="justify"/>
    </xf>
    <xf numFmtId="0" fontId="4" fillId="0" borderId="3" xfId="0" applyFont="1" applyBorder="1" applyAlignment="1">
      <alignment horizontal="justify" vertical="justify"/>
    </xf>
    <xf numFmtId="0" fontId="5" fillId="0" borderId="4" xfId="0" applyFont="1" applyBorder="1" applyAlignment="1">
      <alignment horizontal="right" vertical="justify"/>
    </xf>
    <xf numFmtId="0" fontId="5" fillId="0" borderId="5" xfId="0" applyFont="1" applyBorder="1" applyAlignment="1">
      <alignment horizontal="justify" vertical="justify"/>
    </xf>
    <xf numFmtId="0" fontId="4" fillId="2" borderId="6" xfId="0" applyFont="1" applyFill="1" applyBorder="1" applyAlignment="1">
      <alignment horizontal="right" vertical="justify"/>
    </xf>
    <xf numFmtId="0" fontId="6" fillId="0" borderId="0" xfId="0" applyFont="1" applyAlignment="1">
      <alignment horizontal="justify" vertical="justify"/>
    </xf>
    <xf numFmtId="0" fontId="4" fillId="0" borderId="5" xfId="0" applyFont="1" applyBorder="1" applyAlignment="1">
      <alignment horizontal="justify" vertical="justify"/>
    </xf>
    <xf numFmtId="0" fontId="4" fillId="0" borderId="6" xfId="0" applyFont="1" applyBorder="1" applyAlignment="1">
      <alignment horizontal="right" vertical="justify"/>
    </xf>
    <xf numFmtId="0" fontId="5" fillId="0" borderId="5" xfId="0" applyFont="1" applyBorder="1" applyAlignment="1">
      <alignment horizontal="justify" vertical="justify" wrapText="1"/>
    </xf>
    <xf numFmtId="44" fontId="7" fillId="0" borderId="6" xfId="2" applyFont="1" applyBorder="1" applyAlignment="1">
      <alignment horizontal="right" vertical="justify"/>
    </xf>
    <xf numFmtId="44" fontId="7" fillId="0" borderId="0" xfId="2" applyFont="1" applyBorder="1" applyAlignment="1">
      <alignment horizontal="justify" vertical="justify"/>
    </xf>
    <xf numFmtId="0" fontId="4" fillId="0" borderId="7" xfId="0" applyFont="1" applyFill="1" applyBorder="1" applyAlignment="1">
      <alignment horizontal="justify" vertical="justify" wrapText="1"/>
    </xf>
    <xf numFmtId="44" fontId="4" fillId="2" borderId="8" xfId="2" applyFont="1" applyFill="1" applyBorder="1" applyAlignment="1">
      <alignment horizontal="right" vertical="justify"/>
    </xf>
    <xf numFmtId="0" fontId="4" fillId="0" borderId="9" xfId="0" applyFont="1" applyBorder="1" applyAlignment="1">
      <alignment horizontal="justify" vertical="justify"/>
    </xf>
    <xf numFmtId="0" fontId="5" fillId="0" borderId="10" xfId="0" applyFont="1" applyBorder="1" applyAlignment="1">
      <alignment horizontal="justify" vertical="justify"/>
    </xf>
    <xf numFmtId="0" fontId="5" fillId="0" borderId="11" xfId="0" applyFont="1" applyBorder="1" applyAlignment="1">
      <alignment horizontal="justify" vertical="justify"/>
    </xf>
    <xf numFmtId="0" fontId="4" fillId="0" borderId="12" xfId="0" applyFont="1" applyBorder="1" applyAlignment="1">
      <alignment horizontal="justify" vertical="justify"/>
    </xf>
    <xf numFmtId="0" fontId="4" fillId="0" borderId="13" xfId="0" applyFont="1" applyBorder="1" applyAlignment="1">
      <alignment horizontal="justify" vertical="justify"/>
    </xf>
    <xf numFmtId="0" fontId="4" fillId="0" borderId="14" xfId="0" applyFont="1" applyBorder="1" applyAlignment="1">
      <alignment horizontal="justify" vertical="justify" wrapText="1"/>
    </xf>
    <xf numFmtId="0" fontId="5" fillId="0" borderId="15" xfId="0" applyFont="1" applyBorder="1" applyAlignment="1">
      <alignment horizontal="justify" vertical="justify"/>
    </xf>
    <xf numFmtId="44" fontId="5" fillId="2" borderId="16" xfId="0" applyNumberFormat="1" applyFont="1" applyFill="1" applyBorder="1" applyAlignment="1">
      <alignment horizontal="justify" vertical="justify"/>
    </xf>
    <xf numFmtId="10" fontId="8" fillId="0" borderId="17" xfId="4" applyNumberFormat="1" applyFont="1" applyBorder="1" applyAlignment="1">
      <alignment horizontal="justify" vertical="justify"/>
    </xf>
    <xf numFmtId="0" fontId="4" fillId="0" borderId="18" xfId="0" applyFont="1" applyBorder="1" applyAlignment="1">
      <alignment horizontal="justify" vertical="justify"/>
    </xf>
    <xf numFmtId="44" fontId="4" fillId="2" borderId="19" xfId="0" applyNumberFormat="1" applyFont="1" applyFill="1" applyBorder="1" applyAlignment="1">
      <alignment horizontal="justify" vertical="justify"/>
    </xf>
    <xf numFmtId="10" fontId="4" fillId="2" borderId="20" xfId="3" applyNumberFormat="1" applyFont="1" applyFill="1" applyBorder="1" applyAlignment="1">
      <alignment horizontal="justify" vertical="justify"/>
    </xf>
    <xf numFmtId="0" fontId="5" fillId="0" borderId="21" xfId="0" applyFont="1" applyBorder="1" applyAlignment="1">
      <alignment horizontal="justify" vertical="justify"/>
    </xf>
    <xf numFmtId="44" fontId="5" fillId="2" borderId="22" xfId="0" applyNumberFormat="1" applyFont="1" applyFill="1" applyBorder="1" applyAlignment="1">
      <alignment horizontal="justify" vertical="justify"/>
    </xf>
    <xf numFmtId="10" fontId="8" fillId="0" borderId="23" xfId="4" applyNumberFormat="1" applyFont="1" applyBorder="1" applyAlignment="1">
      <alignment horizontal="justify" vertical="justify"/>
    </xf>
    <xf numFmtId="0" fontId="4" fillId="0" borderId="24" xfId="0" applyFont="1" applyBorder="1" applyAlignment="1">
      <alignment horizontal="justify" vertical="justify"/>
    </xf>
    <xf numFmtId="44" fontId="4" fillId="2" borderId="25" xfId="0" applyNumberFormat="1" applyFont="1" applyFill="1" applyBorder="1" applyAlignment="1">
      <alignment horizontal="justify" vertical="justify"/>
    </xf>
    <xf numFmtId="10" fontId="4" fillId="2" borderId="26" xfId="3" applyNumberFormat="1" applyFont="1" applyFill="1" applyBorder="1" applyAlignment="1">
      <alignment horizontal="justify" vertical="justify"/>
    </xf>
    <xf numFmtId="0" fontId="5" fillId="0" borderId="27" xfId="0" applyFont="1" applyBorder="1" applyAlignment="1">
      <alignment horizontal="justify" vertical="justify"/>
    </xf>
    <xf numFmtId="44" fontId="5" fillId="2" borderId="28" xfId="0" applyNumberFormat="1" applyFont="1" applyFill="1" applyBorder="1" applyAlignment="1">
      <alignment horizontal="justify" vertical="justify"/>
    </xf>
    <xf numFmtId="10" fontId="8" fillId="0" borderId="29" xfId="4" applyNumberFormat="1" applyFont="1" applyBorder="1" applyAlignment="1">
      <alignment horizontal="justify" vertical="justify"/>
    </xf>
    <xf numFmtId="0" fontId="4" fillId="0" borderId="30" xfId="0" applyFont="1" applyBorder="1" applyAlignment="1">
      <alignment horizontal="justify" vertical="justify"/>
    </xf>
    <xf numFmtId="44" fontId="4" fillId="2" borderId="2" xfId="0" applyNumberFormat="1" applyFont="1" applyFill="1" applyBorder="1" applyAlignment="1">
      <alignment horizontal="justify" vertical="justify"/>
    </xf>
    <xf numFmtId="10" fontId="4" fillId="2" borderId="31" xfId="3" applyNumberFormat="1" applyFont="1" applyFill="1" applyBorder="1" applyAlignment="1">
      <alignment horizontal="justify" vertical="justify"/>
    </xf>
    <xf numFmtId="0" fontId="5" fillId="0" borderId="32" xfId="0" applyFont="1" applyBorder="1" applyAlignment="1">
      <alignment horizontal="justify" vertical="justify"/>
    </xf>
    <xf numFmtId="44" fontId="5" fillId="2" borderId="1" xfId="0" applyNumberFormat="1" applyFont="1" applyFill="1" applyBorder="1" applyAlignment="1">
      <alignment horizontal="justify" vertical="justify"/>
    </xf>
    <xf numFmtId="10" fontId="8" fillId="0" borderId="33" xfId="4" applyNumberFormat="1" applyFont="1" applyBorder="1" applyAlignment="1">
      <alignment horizontal="justify" vertical="justify"/>
    </xf>
    <xf numFmtId="0" fontId="4" fillId="0" borderId="34" xfId="0" applyFont="1" applyBorder="1" applyAlignment="1">
      <alignment horizontal="justify" vertical="justify"/>
    </xf>
    <xf numFmtId="44" fontId="4" fillId="2" borderId="35" xfId="0" applyNumberFormat="1" applyFont="1" applyFill="1" applyBorder="1" applyAlignment="1">
      <alignment horizontal="justify" vertical="justify"/>
    </xf>
    <xf numFmtId="10" fontId="4" fillId="2" borderId="36" xfId="3" applyNumberFormat="1" applyFont="1" applyFill="1" applyBorder="1" applyAlignment="1">
      <alignment horizontal="justify" vertical="justify"/>
    </xf>
    <xf numFmtId="0" fontId="4" fillId="0" borderId="24" xfId="0" applyFont="1" applyFill="1" applyBorder="1" applyAlignment="1">
      <alignment horizontal="justify" vertical="justify"/>
    </xf>
    <xf numFmtId="44" fontId="5" fillId="0" borderId="0" xfId="0" applyNumberFormat="1" applyFont="1" applyAlignment="1">
      <alignment horizontal="justify" vertical="justify"/>
    </xf>
    <xf numFmtId="0" fontId="4" fillId="0" borderId="13" xfId="0" applyFont="1" applyBorder="1" applyAlignment="1">
      <alignment horizontal="justify" vertical="justify" wrapText="1"/>
    </xf>
    <xf numFmtId="0" fontId="4" fillId="0" borderId="14" xfId="0" applyFont="1" applyBorder="1" applyAlignment="1">
      <alignment horizontal="justify" vertical="justify"/>
    </xf>
    <xf numFmtId="0" fontId="8" fillId="0" borderId="15" xfId="4" applyFont="1" applyBorder="1" applyAlignment="1">
      <alignment horizontal="justify" vertical="justify"/>
    </xf>
    <xf numFmtId="165" fontId="9" fillId="3" borderId="16" xfId="1" applyNumberFormat="1" applyFont="1" applyFill="1" applyBorder="1" applyAlignment="1">
      <alignment horizontal="justify" vertical="justify"/>
    </xf>
    <xf numFmtId="44" fontId="9" fillId="3" borderId="17" xfId="2" applyFont="1" applyFill="1" applyBorder="1" applyAlignment="1">
      <alignment horizontal="justify" vertical="justify"/>
    </xf>
    <xf numFmtId="10" fontId="4" fillId="2" borderId="19" xfId="3" applyNumberFormat="1" applyFont="1" applyFill="1" applyBorder="1" applyAlignment="1">
      <alignment horizontal="justify" vertical="justify"/>
    </xf>
    <xf numFmtId="0" fontId="5" fillId="0" borderId="20" xfId="0" applyFont="1" applyBorder="1" applyAlignment="1">
      <alignment horizontal="justify" vertical="justify"/>
    </xf>
    <xf numFmtId="44" fontId="4" fillId="2" borderId="26" xfId="0" applyNumberFormat="1" applyFont="1" applyFill="1" applyBorder="1" applyAlignment="1">
      <alignment horizontal="justify" vertical="justify"/>
    </xf>
    <xf numFmtId="0" fontId="4" fillId="0" borderId="37" xfId="0" applyFont="1" applyBorder="1" applyAlignment="1">
      <alignment horizontal="justify" vertical="justify" wrapText="1"/>
    </xf>
    <xf numFmtId="44" fontId="4" fillId="2" borderId="38" xfId="2" applyFont="1" applyFill="1" applyBorder="1" applyAlignment="1">
      <alignment horizontal="justify" vertical="justify"/>
    </xf>
    <xf numFmtId="0" fontId="5" fillId="0" borderId="4" xfId="0" applyFont="1" applyBorder="1" applyAlignment="1">
      <alignment horizontal="justify" vertical="justify"/>
    </xf>
    <xf numFmtId="43" fontId="5" fillId="0" borderId="0" xfId="1" applyFont="1" applyAlignment="1">
      <alignment horizontal="justify" vertical="justify"/>
    </xf>
    <xf numFmtId="0" fontId="5" fillId="2" borderId="6" xfId="0" applyFont="1" applyFill="1" applyBorder="1" applyAlignment="1">
      <alignment horizontal="justify" vertical="justify"/>
    </xf>
    <xf numFmtId="0" fontId="4" fillId="0" borderId="6" xfId="0" applyFont="1" applyBorder="1" applyAlignment="1">
      <alignment horizontal="justify" vertical="justify"/>
    </xf>
    <xf numFmtId="44" fontId="7" fillId="3" borderId="6" xfId="2" applyFont="1" applyFill="1" applyBorder="1" applyAlignment="1">
      <alignment horizontal="justify" vertical="justify"/>
    </xf>
    <xf numFmtId="44" fontId="4" fillId="2" borderId="8" xfId="2" applyFont="1" applyFill="1" applyBorder="1" applyAlignment="1">
      <alignment horizontal="justify" vertical="justify"/>
    </xf>
    <xf numFmtId="165" fontId="9" fillId="0" borderId="16" xfId="1" applyNumberFormat="1" applyFont="1" applyBorder="1" applyAlignment="1">
      <alignment horizontal="justify" vertical="justify"/>
    </xf>
    <xf numFmtId="0" fontId="3" fillId="0" borderId="0" xfId="0" applyFont="1" applyBorder="1" applyAlignment="1">
      <alignment horizontal="justify" vertical="justify"/>
    </xf>
    <xf numFmtId="14" fontId="7" fillId="0" borderId="6" xfId="0" applyNumberFormat="1" applyFont="1" applyBorder="1" applyAlignment="1">
      <alignment horizontal="center" vertical="justify" wrapText="1"/>
    </xf>
    <xf numFmtId="165" fontId="9" fillId="0" borderId="16" xfId="1" applyNumberFormat="1" applyFont="1" applyFill="1" applyBorder="1" applyAlignment="1">
      <alignment horizontal="justify" vertical="justify"/>
    </xf>
    <xf numFmtId="44" fontId="9" fillId="0" borderId="17" xfId="2" applyFont="1" applyFill="1" applyBorder="1" applyAlignment="1">
      <alignment horizontal="justify" vertical="justify"/>
    </xf>
    <xf numFmtId="0" fontId="8" fillId="0" borderId="21" xfId="4" applyFont="1" applyFill="1" applyBorder="1" applyAlignment="1">
      <alignment horizontal="justify" vertical="justify"/>
    </xf>
    <xf numFmtId="165" fontId="9" fillId="0" borderId="22" xfId="1" applyNumberFormat="1" applyFont="1" applyFill="1" applyBorder="1" applyAlignment="1">
      <alignment horizontal="justify" vertical="justify"/>
    </xf>
    <xf numFmtId="0" fontId="5" fillId="4" borderId="5" xfId="0" applyFont="1" applyFill="1" applyBorder="1" applyAlignment="1">
      <alignment horizontal="justify" vertical="justify" wrapText="1"/>
    </xf>
    <xf numFmtId="0" fontId="4" fillId="4" borderId="6" xfId="0" applyFont="1" applyFill="1" applyBorder="1" applyAlignment="1">
      <alignment horizontal="center" vertical="justify" wrapText="1"/>
    </xf>
    <xf numFmtId="0" fontId="4" fillId="0" borderId="39" xfId="0" applyFont="1" applyBorder="1" applyAlignment="1">
      <alignment horizontal="justify" vertical="justify"/>
    </xf>
    <xf numFmtId="0" fontId="4" fillId="0" borderId="0" xfId="0" applyFont="1" applyFill="1" applyBorder="1" applyAlignment="1">
      <alignment horizontal="justify" vertical="justify"/>
    </xf>
    <xf numFmtId="43" fontId="6" fillId="0" borderId="0" xfId="1" applyFont="1" applyAlignment="1">
      <alignment horizontal="justify" vertical="justify"/>
    </xf>
    <xf numFmtId="43" fontId="5" fillId="0" borderId="0" xfId="1" applyFont="1" applyBorder="1" applyAlignment="1">
      <alignment horizontal="justify" vertical="justify"/>
    </xf>
    <xf numFmtId="43" fontId="3" fillId="0" borderId="0" xfId="1" applyFont="1" applyAlignment="1">
      <alignment horizontal="justify" vertical="justify"/>
    </xf>
    <xf numFmtId="44" fontId="4" fillId="0" borderId="0" xfId="0" applyNumberFormat="1" applyFont="1" applyFill="1" applyBorder="1" applyAlignment="1">
      <alignment horizontal="justify" vertical="justify"/>
    </xf>
    <xf numFmtId="44" fontId="4" fillId="0" borderId="0" xfId="2" applyFont="1" applyFill="1" applyBorder="1" applyAlignment="1">
      <alignment horizontal="justify" vertical="justify"/>
    </xf>
    <xf numFmtId="43" fontId="5" fillId="0" borderId="0" xfId="1" applyFont="1" applyFill="1" applyAlignment="1">
      <alignment horizontal="justify" vertical="justify"/>
    </xf>
    <xf numFmtId="0" fontId="4" fillId="0" borderId="40" xfId="0" applyFont="1" applyFill="1" applyBorder="1" applyAlignment="1">
      <alignment horizontal="justify" vertical="justify"/>
    </xf>
    <xf numFmtId="44" fontId="4" fillId="0" borderId="41" xfId="0" applyNumberFormat="1" applyFont="1" applyFill="1" applyBorder="1" applyAlignment="1">
      <alignment horizontal="justify" vertical="justify"/>
    </xf>
    <xf numFmtId="44" fontId="4" fillId="0" borderId="41" xfId="2" applyFont="1" applyFill="1" applyBorder="1" applyAlignment="1">
      <alignment horizontal="justify" vertical="justify"/>
    </xf>
    <xf numFmtId="0" fontId="5" fillId="0" borderId="42" xfId="0" applyFont="1" applyBorder="1" applyAlignment="1">
      <alignment horizontal="justify" vertical="justify"/>
    </xf>
    <xf numFmtId="0" fontId="4" fillId="0" borderId="43" xfId="0" applyFont="1" applyFill="1" applyBorder="1" applyAlignment="1">
      <alignment horizontal="justify" vertical="justify"/>
    </xf>
    <xf numFmtId="44" fontId="4" fillId="0" borderId="44" xfId="2" applyFont="1" applyFill="1" applyBorder="1" applyAlignment="1">
      <alignment horizontal="justify" vertical="justify"/>
    </xf>
    <xf numFmtId="0" fontId="5" fillId="0" borderId="45" xfId="0" applyFont="1" applyBorder="1" applyAlignment="1">
      <alignment horizontal="justify" vertical="justify"/>
    </xf>
    <xf numFmtId="0" fontId="4" fillId="0" borderId="46" xfId="0" applyFont="1" applyFill="1" applyBorder="1" applyAlignment="1">
      <alignment horizontal="justify" vertical="justify"/>
    </xf>
    <xf numFmtId="44" fontId="4" fillId="2" borderId="47" xfId="0" applyNumberFormat="1" applyFont="1" applyFill="1" applyBorder="1" applyAlignment="1">
      <alignment horizontal="justify" vertical="justify"/>
    </xf>
    <xf numFmtId="44" fontId="4" fillId="2" borderId="47" xfId="2" applyFont="1" applyFill="1" applyBorder="1" applyAlignment="1">
      <alignment horizontal="justify" vertical="justify"/>
    </xf>
    <xf numFmtId="0" fontId="5" fillId="2" borderId="48" xfId="0" applyFont="1" applyFill="1" applyBorder="1" applyAlignment="1">
      <alignment horizontal="justify" vertical="justify"/>
    </xf>
    <xf numFmtId="44" fontId="4" fillId="0" borderId="44" xfId="0" applyNumberFormat="1" applyFont="1" applyFill="1" applyBorder="1" applyAlignment="1">
      <alignment horizontal="justify" vertical="justify"/>
    </xf>
    <xf numFmtId="0" fontId="11" fillId="0" borderId="43" xfId="0" applyFont="1" applyBorder="1"/>
    <xf numFmtId="9" fontId="11" fillId="0" borderId="44" xfId="0" applyNumberFormat="1" applyFont="1" applyBorder="1" applyAlignment="1">
      <alignment horizontal="left"/>
    </xf>
    <xf numFmtId="164" fontId="11" fillId="0" borderId="44" xfId="0" applyNumberFormat="1" applyFont="1" applyBorder="1" applyAlignment="1">
      <alignment horizontal="right"/>
    </xf>
    <xf numFmtId="10" fontId="11" fillId="0" borderId="44" xfId="0" applyNumberFormat="1" applyFont="1" applyBorder="1" applyAlignment="1">
      <alignment horizontal="left"/>
    </xf>
    <xf numFmtId="164" fontId="4" fillId="2" borderId="47" xfId="2" applyNumberFormat="1" applyFont="1" applyFill="1" applyBorder="1" applyAlignment="1">
      <alignment horizontal="right" vertical="justify"/>
    </xf>
    <xf numFmtId="0" fontId="4" fillId="0" borderId="3" xfId="0" applyFont="1" applyFill="1" applyBorder="1" applyAlignment="1">
      <alignment horizontal="justify" vertical="justify"/>
    </xf>
    <xf numFmtId="44" fontId="4" fillId="0" borderId="49" xfId="0" applyNumberFormat="1" applyFont="1" applyFill="1" applyBorder="1" applyAlignment="1">
      <alignment horizontal="justify" vertical="justify"/>
    </xf>
    <xf numFmtId="44" fontId="4" fillId="0" borderId="49" xfId="2" applyFont="1" applyFill="1" applyBorder="1" applyAlignment="1">
      <alignment horizontal="justify" vertical="justify"/>
    </xf>
    <xf numFmtId="43" fontId="4" fillId="2" borderId="50" xfId="1" applyFont="1" applyFill="1" applyBorder="1" applyAlignment="1">
      <alignment horizontal="justify" vertical="justify"/>
    </xf>
    <xf numFmtId="43" fontId="4" fillId="2" borderId="51" xfId="1" applyFont="1" applyFill="1" applyBorder="1" applyAlignment="1">
      <alignment horizontal="justify" vertical="justify"/>
    </xf>
    <xf numFmtId="164" fontId="4" fillId="2" borderId="51" xfId="1" applyNumberFormat="1" applyFont="1" applyFill="1" applyBorder="1" applyAlignment="1">
      <alignment horizontal="justify" vertical="justify"/>
    </xf>
    <xf numFmtId="43" fontId="5" fillId="2" borderId="52" xfId="1" applyFont="1" applyFill="1" applyBorder="1" applyAlignment="1">
      <alignment horizontal="justify" vertical="justify"/>
    </xf>
    <xf numFmtId="0" fontId="4" fillId="0" borderId="0" xfId="0" applyFont="1" applyAlignment="1">
      <alignment vertical="justify"/>
    </xf>
    <xf numFmtId="0" fontId="0" fillId="0" borderId="0" xfId="0"/>
    <xf numFmtId="0" fontId="13" fillId="0" borderId="0" xfId="0" applyFont="1" applyAlignment="1">
      <alignment vertical="top"/>
    </xf>
    <xf numFmtId="0" fontId="12" fillId="0" borderId="9" xfId="0" applyFont="1" applyBorder="1" applyAlignment="1">
      <alignment vertical="top"/>
    </xf>
    <xf numFmtId="0" fontId="13" fillId="0" borderId="10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12" fillId="0" borderId="53" xfId="0" applyFont="1" applyBorder="1" applyAlignment="1">
      <alignment vertical="top"/>
    </xf>
    <xf numFmtId="0" fontId="12" fillId="0" borderId="54" xfId="0" applyFont="1" applyBorder="1" applyAlignment="1">
      <alignment vertical="top"/>
    </xf>
    <xf numFmtId="0" fontId="12" fillId="0" borderId="55" xfId="0" applyFont="1" applyBorder="1" applyAlignment="1">
      <alignment vertical="top" wrapText="1"/>
    </xf>
    <xf numFmtId="0" fontId="13" fillId="0" borderId="15" xfId="0" applyFont="1" applyBorder="1" applyAlignment="1">
      <alignment vertical="top"/>
    </xf>
    <xf numFmtId="0" fontId="13" fillId="0" borderId="16" xfId="0" applyFont="1" applyBorder="1" applyAlignment="1">
      <alignment vertical="top"/>
    </xf>
    <xf numFmtId="10" fontId="14" fillId="0" borderId="17" xfId="4" applyNumberFormat="1" applyFont="1" applyBorder="1" applyAlignment="1">
      <alignment vertical="top"/>
    </xf>
    <xf numFmtId="0" fontId="12" fillId="0" borderId="18" xfId="0" applyFont="1" applyBorder="1" applyAlignment="1">
      <alignment vertical="top"/>
    </xf>
    <xf numFmtId="44" fontId="12" fillId="0" borderId="19" xfId="0" applyNumberFormat="1" applyFont="1" applyBorder="1" applyAlignment="1">
      <alignment vertical="top"/>
    </xf>
    <xf numFmtId="10" fontId="12" fillId="0" borderId="20" xfId="3" applyNumberFormat="1" applyFont="1" applyBorder="1" applyAlignment="1">
      <alignment vertical="top"/>
    </xf>
    <xf numFmtId="44" fontId="13" fillId="0" borderId="16" xfId="0" applyNumberFormat="1" applyFont="1" applyBorder="1" applyAlignment="1">
      <alignment vertical="top" wrapText="1"/>
    </xf>
    <xf numFmtId="0" fontId="13" fillId="0" borderId="16" xfId="0" applyNumberFormat="1" applyFont="1" applyBorder="1" applyAlignment="1">
      <alignment vertical="top" wrapText="1"/>
    </xf>
    <xf numFmtId="0" fontId="13" fillId="0" borderId="15" xfId="0" applyFont="1" applyFill="1" applyBorder="1" applyAlignment="1">
      <alignment vertical="top"/>
    </xf>
    <xf numFmtId="10" fontId="14" fillId="0" borderId="17" xfId="4" applyNumberFormat="1" applyFont="1" applyFill="1" applyBorder="1" applyAlignment="1">
      <alignment vertical="top"/>
    </xf>
    <xf numFmtId="0" fontId="13" fillId="0" borderId="18" xfId="0" applyFont="1" applyBorder="1" applyAlignment="1">
      <alignment vertical="top" wrapText="1"/>
    </xf>
    <xf numFmtId="0" fontId="13" fillId="0" borderId="19" xfId="0" applyNumberFormat="1" applyFont="1" applyBorder="1" applyAlignment="1">
      <alignment vertical="top" wrapText="1"/>
    </xf>
    <xf numFmtId="10" fontId="14" fillId="0" borderId="20" xfId="4" applyNumberFormat="1" applyFont="1" applyBorder="1" applyAlignment="1">
      <alignment vertical="top"/>
    </xf>
    <xf numFmtId="0" fontId="12" fillId="0" borderId="0" xfId="0" applyFont="1" applyFill="1" applyBorder="1" applyAlignment="1">
      <alignment vertical="top"/>
    </xf>
    <xf numFmtId="44" fontId="12" fillId="0" borderId="0" xfId="0" applyNumberFormat="1" applyFont="1" applyBorder="1" applyAlignment="1">
      <alignment vertical="top"/>
    </xf>
    <xf numFmtId="10" fontId="12" fillId="0" borderId="0" xfId="3" applyNumberFormat="1" applyFont="1" applyBorder="1" applyAlignment="1">
      <alignment vertical="top"/>
    </xf>
    <xf numFmtId="0" fontId="16" fillId="0" borderId="0" xfId="7" applyFont="1" applyAlignment="1" applyProtection="1">
      <alignment vertical="top"/>
    </xf>
    <xf numFmtId="14" fontId="17" fillId="0" borderId="6" xfId="0" applyNumberFormat="1" applyFont="1" applyBorder="1" applyAlignment="1">
      <alignment horizontal="center" vertical="justify" wrapText="1"/>
    </xf>
    <xf numFmtId="0" fontId="5" fillId="0" borderId="56" xfId="0" applyFont="1" applyBorder="1" applyAlignment="1">
      <alignment horizontal="justify" vertical="justify"/>
    </xf>
    <xf numFmtId="164" fontId="3" fillId="0" borderId="0" xfId="0" applyNumberFormat="1" applyFont="1" applyAlignment="1">
      <alignment horizontal="justify" vertical="justify"/>
    </xf>
    <xf numFmtId="8" fontId="9" fillId="0" borderId="0" xfId="0" applyNumberFormat="1" applyFont="1"/>
    <xf numFmtId="10" fontId="9" fillId="0" borderId="44" xfId="0" applyNumberFormat="1" applyFont="1" applyBorder="1"/>
    <xf numFmtId="10" fontId="9" fillId="0" borderId="44" xfId="0" applyNumberFormat="1" applyFont="1" applyBorder="1" applyAlignment="1"/>
    <xf numFmtId="0" fontId="7" fillId="3" borderId="6" xfId="0" applyFont="1" applyFill="1" applyBorder="1" applyAlignment="1">
      <alignment horizontal="center" vertical="justify" wrapText="1"/>
    </xf>
    <xf numFmtId="0" fontId="10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top"/>
    </xf>
  </cellXfs>
  <cellStyles count="8">
    <cellStyle name="Hyperlink" xfId="7" builtinId="8"/>
    <cellStyle name="Moeda" xfId="2" builtinId="4"/>
    <cellStyle name="Moeda 2" xfId="6"/>
    <cellStyle name="Normal" xfId="0" builtinId="0"/>
    <cellStyle name="Normal_PLANILHA%20DE%20COMPOSIÇÃO%20DE%20CUSTO%20UNITARIO%20semed%202013%20helber(1)" xfId="4"/>
    <cellStyle name="Porcentagem" xfId="3" builtinId="5"/>
    <cellStyle name="Separador de milhares" xfId="1" builtinId="3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1209675</xdr:colOff>
      <xdr:row>6</xdr:row>
      <xdr:rowOff>19050</xdr:rowOff>
    </xdr:to>
    <xdr:pic>
      <xdr:nvPicPr>
        <xdr:cNvPr id="2" name="Imagem 4" descr="brasao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96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TA&#199;&#195;O\LUCIANO\PLANILHA%20TRANSPORTE%20ESCOLAR%20ROND&#212;NIA\POLO%20-%20VILHENA\PLATAFORMA%20ORE%203%20-%20SEM%20PLATAFORMA%20-%20ok\TRANSPORTE%20COLETIVO\02%20-%20Planilha%20de%20Custo%20-%20Nov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MANDA"/>
      <sheetName val="DESPESAS - PESSOAL"/>
      <sheetName val="DESPESAS - VEÍCULOS"/>
      <sheetName val="Alíquotas MPOG"/>
      <sheetName val="COMPARAÇÃO"/>
    </sheetNames>
    <sheetDataSet>
      <sheetData sheetId="0">
        <row r="33">
          <cell r="B33">
            <v>35668</v>
          </cell>
        </row>
      </sheetData>
      <sheetData sheetId="1" refreshError="1"/>
      <sheetData sheetId="2" refreshError="1"/>
      <sheetData sheetId="3">
        <row r="6">
          <cell r="C6">
            <v>0.2</v>
          </cell>
        </row>
        <row r="7">
          <cell r="C7">
            <v>1.4999999999999999E-2</v>
          </cell>
        </row>
        <row r="8">
          <cell r="C8">
            <v>0.01</v>
          </cell>
        </row>
        <row r="9">
          <cell r="C9">
            <v>2E-3</v>
          </cell>
        </row>
        <row r="10">
          <cell r="C10">
            <v>2.5000000000000001E-2</v>
          </cell>
        </row>
        <row r="11">
          <cell r="C11">
            <v>0.08</v>
          </cell>
        </row>
        <row r="12">
          <cell r="C12">
            <v>0.02</v>
          </cell>
        </row>
        <row r="13">
          <cell r="C13">
            <v>6.0000000000000001E-3</v>
          </cell>
        </row>
        <row r="17">
          <cell r="C17">
            <v>8.3299999999999999E-2</v>
          </cell>
        </row>
        <row r="18">
          <cell r="C18">
            <v>1.66E-2</v>
          </cell>
        </row>
        <row r="19">
          <cell r="C19">
            <v>2.7000000000000001E-3</v>
          </cell>
        </row>
        <row r="20">
          <cell r="C20">
            <v>2.0000000000000001E-4</v>
          </cell>
        </row>
        <row r="21">
          <cell r="C21">
            <v>2.8E-3</v>
          </cell>
        </row>
        <row r="23">
          <cell r="C23">
            <v>2.7799999999999998E-2</v>
          </cell>
        </row>
        <row r="24">
          <cell r="C24">
            <v>2.5000000000000001E-2</v>
          </cell>
        </row>
        <row r="25">
          <cell r="C25">
            <v>2.8799999999999999E-2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f.jus.br/arquivo/cms/sobrestfestudosci/anexo/encargos_sociais_03102007.pdf" TargetMode="External"/><Relationship Id="rId1" Type="http://schemas.openxmlformats.org/officeDocument/2006/relationships/hyperlink" Target="http://www.comprasnet.gov.br/publicacoes/manuais/Manual_preenchimento_planilha_de_custo_-_27-05-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5"/>
  <sheetViews>
    <sheetView showGridLines="0" tabSelected="1" view="pageBreakPreview" topLeftCell="B46" zoomScale="120" zoomScaleNormal="100" zoomScaleSheetLayoutView="120" workbookViewId="0">
      <selection activeCell="E126" sqref="E126"/>
    </sheetView>
  </sheetViews>
  <sheetFormatPr defaultRowHeight="12.75"/>
  <cols>
    <col min="1" max="1" width="9.42578125" style="1" hidden="1" customWidth="1"/>
    <col min="2" max="2" width="46" style="1" customWidth="1"/>
    <col min="3" max="3" width="22.7109375" style="1" customWidth="1"/>
    <col min="4" max="4" width="11.7109375" style="1" customWidth="1"/>
    <col min="5" max="5" width="11" style="65" bestFit="1" customWidth="1"/>
    <col min="6" max="6" width="12.42578125" style="1" bestFit="1" customWidth="1"/>
    <col min="7" max="7" width="9.140625" style="1"/>
    <col min="8" max="8" width="12.28515625" style="1" bestFit="1" customWidth="1"/>
    <col min="9" max="9" width="9.85546875" style="1" bestFit="1" customWidth="1"/>
    <col min="10" max="10" width="12.28515625" style="1" bestFit="1" customWidth="1"/>
    <col min="11" max="16384" width="9.140625" style="1"/>
  </cols>
  <sheetData>
    <row r="1" spans="1:5" ht="25.5" customHeight="1">
      <c r="B1" s="140" t="s">
        <v>88</v>
      </c>
      <c r="C1" s="140"/>
      <c r="D1" s="140"/>
      <c r="E1" s="140"/>
    </row>
    <row r="2" spans="1:5">
      <c r="B2" s="105"/>
      <c r="C2" s="105"/>
      <c r="D2" s="105"/>
      <c r="E2" s="3"/>
    </row>
    <row r="3" spans="1:5">
      <c r="B3" s="2"/>
      <c r="C3" s="138"/>
      <c r="D3" s="139"/>
      <c r="E3" s="139"/>
    </row>
    <row r="4" spans="1:5">
      <c r="B4" s="2"/>
      <c r="C4" s="139"/>
      <c r="D4" s="139"/>
      <c r="E4" s="139"/>
    </row>
    <row r="5" spans="1:5">
      <c r="B5" s="2"/>
      <c r="C5" s="139"/>
      <c r="D5" s="139"/>
      <c r="E5" s="139"/>
    </row>
    <row r="6" spans="1:5">
      <c r="B6" s="2"/>
      <c r="C6" s="139"/>
      <c r="D6" s="139"/>
      <c r="E6" s="139"/>
    </row>
    <row r="7" spans="1:5" ht="24" customHeight="1">
      <c r="B7" s="139" t="s">
        <v>124</v>
      </c>
      <c r="C7" s="139"/>
      <c r="D7" s="2"/>
      <c r="E7" s="3"/>
    </row>
    <row r="8" spans="1:5" ht="12.75" customHeight="1" thickBot="1">
      <c r="B8" s="2"/>
      <c r="C8" s="2"/>
      <c r="D8" s="2"/>
      <c r="E8" s="3"/>
    </row>
    <row r="9" spans="1:5" ht="12.75" customHeight="1" thickTop="1">
      <c r="B9" s="4" t="s">
        <v>62</v>
      </c>
      <c r="C9" s="5"/>
      <c r="D9" s="2"/>
      <c r="E9" s="3"/>
    </row>
    <row r="10" spans="1:5">
      <c r="B10" s="6" t="s">
        <v>63</v>
      </c>
      <c r="C10" s="7">
        <v>1</v>
      </c>
      <c r="D10" s="2"/>
      <c r="E10" s="3"/>
    </row>
    <row r="11" spans="1:5">
      <c r="B11" s="6" t="s">
        <v>64</v>
      </c>
      <c r="C11" s="7">
        <v>0</v>
      </c>
      <c r="D11" s="2"/>
      <c r="E11" s="3"/>
    </row>
    <row r="12" spans="1:5" ht="24.75" customHeight="1">
      <c r="A12" s="8" t="s">
        <v>54</v>
      </c>
      <c r="B12" s="9" t="s">
        <v>65</v>
      </c>
      <c r="C12" s="10">
        <f>SUM(C10:C11)</f>
        <v>1</v>
      </c>
      <c r="D12" s="2"/>
      <c r="E12" s="3"/>
    </row>
    <row r="13" spans="1:5" ht="78" customHeight="1">
      <c r="A13" s="1" t="s">
        <v>53</v>
      </c>
      <c r="B13" s="11" t="s">
        <v>0</v>
      </c>
      <c r="C13" s="137" t="s">
        <v>122</v>
      </c>
      <c r="D13" s="2"/>
      <c r="E13" s="3"/>
    </row>
    <row r="14" spans="1:5" ht="39" customHeight="1">
      <c r="B14" s="71" t="s">
        <v>1</v>
      </c>
      <c r="C14" s="72" t="s">
        <v>123</v>
      </c>
      <c r="D14" s="2"/>
      <c r="E14" s="3"/>
    </row>
    <row r="15" spans="1:5" ht="15">
      <c r="B15" s="11" t="s">
        <v>2</v>
      </c>
      <c r="C15" s="131" t="s">
        <v>121</v>
      </c>
      <c r="D15" s="2"/>
      <c r="E15" s="3"/>
    </row>
    <row r="16" spans="1:5">
      <c r="B16" s="6" t="s">
        <v>3</v>
      </c>
      <c r="C16" s="12">
        <v>0</v>
      </c>
      <c r="D16" s="2"/>
      <c r="E16" s="13"/>
    </row>
    <row r="17" spans="1:5" ht="13.5" thickBot="1">
      <c r="B17" s="14" t="s">
        <v>5</v>
      </c>
      <c r="C17" s="15">
        <f>SUM(C16)</f>
        <v>0</v>
      </c>
      <c r="D17" s="2"/>
      <c r="E17" s="3"/>
    </row>
    <row r="18" spans="1:5" ht="14.25" thickTop="1" thickBot="1">
      <c r="B18" s="2"/>
      <c r="C18" s="2"/>
      <c r="D18" s="2"/>
      <c r="E18" s="3"/>
    </row>
    <row r="19" spans="1:5" ht="27" thickTop="1" thickBot="1">
      <c r="B19" s="16" t="s">
        <v>66</v>
      </c>
      <c r="C19" s="17"/>
      <c r="D19" s="18"/>
      <c r="E19" s="3"/>
    </row>
    <row r="20" spans="1:5" ht="13.5" thickTop="1">
      <c r="A20" s="8" t="s">
        <v>6</v>
      </c>
      <c r="B20" s="19" t="s">
        <v>7</v>
      </c>
      <c r="C20" s="20" t="s">
        <v>8</v>
      </c>
      <c r="D20" s="21" t="s">
        <v>9</v>
      </c>
      <c r="E20" s="3"/>
    </row>
    <row r="21" spans="1:5">
      <c r="A21" s="1">
        <v>1</v>
      </c>
      <c r="B21" s="22" t="s">
        <v>10</v>
      </c>
      <c r="C21" s="23">
        <f>C$17*D21</f>
        <v>0</v>
      </c>
      <c r="D21" s="24">
        <f>'[1]Alíquotas MPOG'!C6</f>
        <v>0.2</v>
      </c>
      <c r="E21" s="3"/>
    </row>
    <row r="22" spans="1:5">
      <c r="A22" s="1">
        <v>2</v>
      </c>
      <c r="B22" s="22" t="s">
        <v>11</v>
      </c>
      <c r="C22" s="23">
        <f t="shared" ref="C22:C28" si="0">C$17*D22</f>
        <v>0</v>
      </c>
      <c r="D22" s="24">
        <f>'[1]Alíquotas MPOG'!C7</f>
        <v>1.4999999999999999E-2</v>
      </c>
      <c r="E22" s="3"/>
    </row>
    <row r="23" spans="1:5">
      <c r="A23" s="1">
        <v>3</v>
      </c>
      <c r="B23" s="22" t="s">
        <v>12</v>
      </c>
      <c r="C23" s="23">
        <f t="shared" si="0"/>
        <v>0</v>
      </c>
      <c r="D23" s="24">
        <f>'[1]Alíquotas MPOG'!C8</f>
        <v>0.01</v>
      </c>
      <c r="E23" s="3"/>
    </row>
    <row r="24" spans="1:5">
      <c r="A24" s="1">
        <v>4</v>
      </c>
      <c r="B24" s="22" t="s">
        <v>13</v>
      </c>
      <c r="C24" s="23">
        <f t="shared" si="0"/>
        <v>0</v>
      </c>
      <c r="D24" s="24">
        <f>'[1]Alíquotas MPOG'!C9</f>
        <v>2E-3</v>
      </c>
      <c r="E24" s="3"/>
    </row>
    <row r="25" spans="1:5">
      <c r="A25" s="1">
        <v>5</v>
      </c>
      <c r="B25" s="22" t="s">
        <v>14</v>
      </c>
      <c r="C25" s="23">
        <f t="shared" si="0"/>
        <v>0</v>
      </c>
      <c r="D25" s="24">
        <f>'[1]Alíquotas MPOG'!C10</f>
        <v>2.5000000000000001E-2</v>
      </c>
      <c r="E25" s="3"/>
    </row>
    <row r="26" spans="1:5">
      <c r="A26" s="1">
        <v>6</v>
      </c>
      <c r="B26" s="22" t="s">
        <v>15</v>
      </c>
      <c r="C26" s="23">
        <f t="shared" si="0"/>
        <v>0</v>
      </c>
      <c r="D26" s="24">
        <f>'[1]Alíquotas MPOG'!C11</f>
        <v>0.08</v>
      </c>
      <c r="E26" s="3"/>
    </row>
    <row r="27" spans="1:5">
      <c r="A27" s="1">
        <v>7</v>
      </c>
      <c r="B27" s="22" t="s">
        <v>16</v>
      </c>
      <c r="C27" s="23">
        <f t="shared" si="0"/>
        <v>0</v>
      </c>
      <c r="D27" s="24">
        <f>'[1]Alíquotas MPOG'!C12</f>
        <v>0.02</v>
      </c>
      <c r="E27" s="3"/>
    </row>
    <row r="28" spans="1:5">
      <c r="A28" s="1">
        <v>8</v>
      </c>
      <c r="B28" s="22" t="s">
        <v>17</v>
      </c>
      <c r="C28" s="23">
        <f t="shared" si="0"/>
        <v>0</v>
      </c>
      <c r="D28" s="24">
        <f>'[1]Alíquotas MPOG'!C13</f>
        <v>6.0000000000000001E-3</v>
      </c>
      <c r="E28" s="3"/>
    </row>
    <row r="29" spans="1:5" ht="13.5" thickBot="1">
      <c r="B29" s="25" t="s">
        <v>18</v>
      </c>
      <c r="C29" s="26">
        <f>SUM(C21:C28)</f>
        <v>0</v>
      </c>
      <c r="D29" s="27" t="e">
        <f>C29/C$17</f>
        <v>#DIV/0!</v>
      </c>
      <c r="E29" s="3"/>
    </row>
    <row r="30" spans="1:5" ht="13.5" thickTop="1">
      <c r="A30" s="8" t="s">
        <v>19</v>
      </c>
      <c r="B30" s="19" t="s">
        <v>20</v>
      </c>
      <c r="C30" s="20" t="s">
        <v>8</v>
      </c>
      <c r="D30" s="21" t="s">
        <v>9</v>
      </c>
      <c r="E30" s="3"/>
    </row>
    <row r="31" spans="1:5">
      <c r="A31" s="1">
        <v>9</v>
      </c>
      <c r="B31" s="22" t="s">
        <v>59</v>
      </c>
      <c r="C31" s="23">
        <f t="shared" ref="C31:C36" si="1">C$17*D31</f>
        <v>0</v>
      </c>
      <c r="D31" s="24">
        <v>2.7799999999999998E-2</v>
      </c>
      <c r="E31" s="3"/>
    </row>
    <row r="32" spans="1:5">
      <c r="A32" s="1">
        <v>10</v>
      </c>
      <c r="B32" s="22" t="s">
        <v>21</v>
      </c>
      <c r="C32" s="23">
        <f t="shared" si="1"/>
        <v>0</v>
      </c>
      <c r="D32" s="24">
        <f>'[1]Alíquotas MPOG'!C17</f>
        <v>8.3299999999999999E-2</v>
      </c>
      <c r="E32" s="3"/>
    </row>
    <row r="33" spans="1:5">
      <c r="A33" s="1">
        <v>11</v>
      </c>
      <c r="B33" s="22" t="s">
        <v>22</v>
      </c>
      <c r="C33" s="23">
        <f t="shared" si="1"/>
        <v>0</v>
      </c>
      <c r="D33" s="24">
        <f>'[1]Alíquotas MPOG'!C18</f>
        <v>1.66E-2</v>
      </c>
      <c r="E33" s="3"/>
    </row>
    <row r="34" spans="1:5">
      <c r="A34" s="1">
        <v>12</v>
      </c>
      <c r="B34" s="22" t="s">
        <v>23</v>
      </c>
      <c r="C34" s="23">
        <f t="shared" si="1"/>
        <v>0</v>
      </c>
      <c r="D34" s="24">
        <f>'[1]Alíquotas MPOG'!C20</f>
        <v>2.0000000000000001E-4</v>
      </c>
      <c r="E34" s="3"/>
    </row>
    <row r="35" spans="1:5">
      <c r="A35" s="1">
        <v>13</v>
      </c>
      <c r="B35" s="22" t="s">
        <v>24</v>
      </c>
      <c r="C35" s="23">
        <f t="shared" si="1"/>
        <v>0</v>
      </c>
      <c r="D35" s="24">
        <f>'[1]Alíquotas MPOG'!C19</f>
        <v>2.7000000000000001E-3</v>
      </c>
      <c r="E35" s="3"/>
    </row>
    <row r="36" spans="1:5">
      <c r="A36" s="1">
        <v>14</v>
      </c>
      <c r="B36" s="28" t="s">
        <v>25</v>
      </c>
      <c r="C36" s="29">
        <f t="shared" si="1"/>
        <v>0</v>
      </c>
      <c r="D36" s="30">
        <f>'[1]Alíquotas MPOG'!C21</f>
        <v>2.8E-3</v>
      </c>
      <c r="E36" s="3"/>
    </row>
    <row r="37" spans="1:5" ht="13.5" thickBot="1">
      <c r="B37" s="25" t="s">
        <v>26</v>
      </c>
      <c r="C37" s="26">
        <f>SUM(C31:C36)</f>
        <v>0</v>
      </c>
      <c r="D37" s="27" t="e">
        <f>C37/C$17</f>
        <v>#DIV/0!</v>
      </c>
      <c r="E37" s="3"/>
    </row>
    <row r="38" spans="1:5" ht="14.25" thickTop="1" thickBot="1">
      <c r="A38" s="8" t="s">
        <v>27</v>
      </c>
      <c r="B38" s="31" t="s">
        <v>28</v>
      </c>
      <c r="C38" s="32" t="e">
        <f>C37*D29</f>
        <v>#DIV/0!</v>
      </c>
      <c r="D38" s="33" t="e">
        <f>C38/C$17</f>
        <v>#DIV/0!</v>
      </c>
      <c r="E38" s="3"/>
    </row>
    <row r="39" spans="1:5" ht="13.5" thickTop="1">
      <c r="A39" s="8" t="s">
        <v>29</v>
      </c>
      <c r="B39" s="19" t="s">
        <v>30</v>
      </c>
      <c r="C39" s="20" t="s">
        <v>8</v>
      </c>
      <c r="D39" s="21" t="s">
        <v>9</v>
      </c>
      <c r="E39" s="3"/>
    </row>
    <row r="40" spans="1:5">
      <c r="A40" s="1">
        <v>15</v>
      </c>
      <c r="B40" s="22" t="s">
        <v>31</v>
      </c>
      <c r="C40" s="23">
        <f>C$17*D40</f>
        <v>0</v>
      </c>
      <c r="D40" s="24">
        <f>'[1]Alíquotas MPOG'!C23</f>
        <v>2.7799999999999998E-2</v>
      </c>
      <c r="E40" s="3"/>
    </row>
    <row r="41" spans="1:5">
      <c r="A41" s="1">
        <v>16</v>
      </c>
      <c r="B41" s="34" t="s">
        <v>32</v>
      </c>
      <c r="C41" s="35">
        <f>C$17*D41</f>
        <v>0</v>
      </c>
      <c r="D41" s="36">
        <f>'[1]Alíquotas MPOG'!C24</f>
        <v>2.5000000000000001E-2</v>
      </c>
      <c r="E41" s="3"/>
    </row>
    <row r="42" spans="1:5">
      <c r="A42" s="8" t="s">
        <v>33</v>
      </c>
      <c r="B42" s="37" t="s">
        <v>34</v>
      </c>
      <c r="C42" s="38" t="e">
        <f>(C40+C41)*D29</f>
        <v>#DIV/0!</v>
      </c>
      <c r="D42" s="39" t="e">
        <f>C42/C$17</f>
        <v>#DIV/0!</v>
      </c>
      <c r="E42" s="3"/>
    </row>
    <row r="43" spans="1:5">
      <c r="A43" s="1">
        <v>17</v>
      </c>
      <c r="B43" s="40" t="s">
        <v>35</v>
      </c>
      <c r="C43" s="41">
        <f>C$17*D43</f>
        <v>0</v>
      </c>
      <c r="D43" s="42">
        <f>'[1]Alíquotas MPOG'!C25</f>
        <v>2.8799999999999999E-2</v>
      </c>
      <c r="E43" s="3"/>
    </row>
    <row r="44" spans="1:5" ht="13.5" thickBot="1">
      <c r="B44" s="43" t="s">
        <v>36</v>
      </c>
      <c r="C44" s="44" t="e">
        <f>SUM(C40:C43)</f>
        <v>#DIV/0!</v>
      </c>
      <c r="D44" s="45" t="e">
        <f>C44/C$17</f>
        <v>#DIV/0!</v>
      </c>
      <c r="E44" s="3"/>
    </row>
    <row r="45" spans="1:5" ht="14.25" thickTop="1" thickBot="1">
      <c r="B45" s="2"/>
      <c r="C45" s="2"/>
      <c r="D45" s="2"/>
      <c r="E45" s="3"/>
    </row>
    <row r="46" spans="1:5" ht="14.25" thickTop="1" thickBot="1">
      <c r="A46" s="8"/>
      <c r="B46" s="46" t="s">
        <v>37</v>
      </c>
      <c r="C46" s="32" t="e">
        <f>C29+C37+C38+C44</f>
        <v>#DIV/0!</v>
      </c>
      <c r="D46" s="33" t="e">
        <f>C46/C$17</f>
        <v>#DIV/0!</v>
      </c>
      <c r="E46" s="3"/>
    </row>
    <row r="47" spans="1:5" ht="14.25" thickTop="1" thickBot="1">
      <c r="B47" s="2"/>
      <c r="C47" s="47"/>
      <c r="D47" s="2"/>
      <c r="E47" s="3"/>
    </row>
    <row r="48" spans="1:5" ht="27" thickTop="1" thickBot="1">
      <c r="B48" s="16" t="s">
        <v>67</v>
      </c>
      <c r="C48" s="17"/>
      <c r="D48" s="17"/>
      <c r="E48" s="18"/>
    </row>
    <row r="49" spans="1:10" ht="13.5" thickTop="1">
      <c r="A49" s="8" t="s">
        <v>38</v>
      </c>
      <c r="B49" s="19" t="s">
        <v>39</v>
      </c>
      <c r="C49" s="20" t="s">
        <v>8</v>
      </c>
      <c r="D49" s="48" t="s">
        <v>40</v>
      </c>
      <c r="E49" s="49" t="s">
        <v>41</v>
      </c>
    </row>
    <row r="50" spans="1:10">
      <c r="A50" s="1">
        <v>22</v>
      </c>
      <c r="B50" s="50" t="s">
        <v>55</v>
      </c>
      <c r="C50" s="23">
        <f>E50</f>
        <v>0</v>
      </c>
      <c r="D50" s="51">
        <v>0</v>
      </c>
      <c r="E50" s="52">
        <v>0</v>
      </c>
    </row>
    <row r="51" spans="1:10">
      <c r="A51" s="1">
        <v>23</v>
      </c>
      <c r="B51" s="50" t="s">
        <v>42</v>
      </c>
      <c r="C51" s="23">
        <f>D51*E51</f>
        <v>0</v>
      </c>
      <c r="D51" s="51">
        <v>1</v>
      </c>
      <c r="E51" s="52">
        <v>0</v>
      </c>
    </row>
    <row r="52" spans="1:10" ht="15" customHeight="1">
      <c r="B52" s="50" t="s">
        <v>56</v>
      </c>
      <c r="C52" s="23">
        <f>E52</f>
        <v>0</v>
      </c>
      <c r="D52" s="67"/>
      <c r="E52" s="68">
        <v>0</v>
      </c>
    </row>
    <row r="53" spans="1:10">
      <c r="A53" s="1">
        <v>24</v>
      </c>
      <c r="B53" s="50" t="s">
        <v>43</v>
      </c>
      <c r="C53" s="23">
        <f>D53*E53/12</f>
        <v>0</v>
      </c>
      <c r="D53" s="51">
        <v>2</v>
      </c>
      <c r="E53" s="52">
        <v>0</v>
      </c>
    </row>
    <row r="54" spans="1:10">
      <c r="A54" s="1">
        <v>25</v>
      </c>
      <c r="B54" s="50" t="s">
        <v>44</v>
      </c>
      <c r="C54" s="23">
        <f>D54*E54/12</f>
        <v>0</v>
      </c>
      <c r="D54" s="51">
        <v>1</v>
      </c>
      <c r="E54" s="52">
        <v>0</v>
      </c>
      <c r="F54" s="133"/>
      <c r="G54" s="133"/>
      <c r="H54" s="133"/>
      <c r="I54" s="133"/>
      <c r="J54" s="133"/>
    </row>
    <row r="55" spans="1:10">
      <c r="A55" s="1">
        <v>26</v>
      </c>
      <c r="B55" s="50" t="s">
        <v>68</v>
      </c>
      <c r="C55" s="23">
        <f>D55*E55/12</f>
        <v>0</v>
      </c>
      <c r="D55" s="51">
        <v>2</v>
      </c>
      <c r="E55" s="52">
        <v>0</v>
      </c>
      <c r="H55" s="133"/>
    </row>
    <row r="56" spans="1:10">
      <c r="B56" s="69" t="s">
        <v>58</v>
      </c>
      <c r="C56" s="29">
        <f>E56/6</f>
        <v>0</v>
      </c>
      <c r="D56" s="70">
        <v>1</v>
      </c>
      <c r="E56" s="134">
        <v>0</v>
      </c>
    </row>
    <row r="57" spans="1:10" ht="13.5" thickBot="1">
      <c r="B57" s="25" t="s">
        <v>45</v>
      </c>
      <c r="C57" s="26">
        <f>SUM(C50:C56)</f>
        <v>0</v>
      </c>
      <c r="D57" s="53" t="e">
        <f>C57/C$17</f>
        <v>#DIV/0!</v>
      </c>
      <c r="E57" s="54"/>
    </row>
    <row r="58" spans="1:10" ht="14.25" thickTop="1" thickBot="1">
      <c r="B58" s="2"/>
      <c r="C58" s="2"/>
      <c r="D58" s="2"/>
      <c r="E58" s="3"/>
    </row>
    <row r="59" spans="1:10" ht="14.25" thickTop="1" thickBot="1">
      <c r="A59" s="8"/>
      <c r="B59" s="46" t="s">
        <v>46</v>
      </c>
      <c r="C59" s="55" t="e">
        <f>C17+C46+C57</f>
        <v>#DIV/0!</v>
      </c>
      <c r="D59" s="56"/>
      <c r="E59" s="3"/>
    </row>
    <row r="60" spans="1:10" ht="27" thickTop="1" thickBot="1">
      <c r="A60" s="8"/>
      <c r="B60" s="46" t="s">
        <v>76</v>
      </c>
      <c r="C60" s="55" t="e">
        <f>C59*C12</f>
        <v>#DIV/0!</v>
      </c>
      <c r="D60" s="57"/>
      <c r="E60" s="3"/>
    </row>
    <row r="61" spans="1:10" ht="14.25" thickTop="1" thickBot="1">
      <c r="A61" s="8"/>
      <c r="B61" s="74" t="s">
        <v>77</v>
      </c>
      <c r="C61" s="78" t="e">
        <f>C60</f>
        <v>#DIV/0!</v>
      </c>
      <c r="D61" s="79"/>
      <c r="E61" s="3"/>
    </row>
    <row r="62" spans="1:10" ht="13.5" thickTop="1">
      <c r="A62" s="8"/>
      <c r="B62" s="81" t="s">
        <v>75</v>
      </c>
      <c r="C62" s="82" t="s">
        <v>52</v>
      </c>
      <c r="D62" s="83"/>
      <c r="E62" s="84"/>
    </row>
    <row r="63" spans="1:10">
      <c r="A63" s="8"/>
      <c r="B63" s="85" t="s">
        <v>78</v>
      </c>
      <c r="C63" s="136">
        <v>0.05</v>
      </c>
      <c r="D63" s="86" t="e">
        <f>0.05*C61</f>
        <v>#DIV/0!</v>
      </c>
      <c r="E63" s="87"/>
    </row>
    <row r="64" spans="1:10">
      <c r="A64" s="8"/>
      <c r="B64" s="85" t="s">
        <v>79</v>
      </c>
      <c r="C64" s="135">
        <v>0.06</v>
      </c>
      <c r="D64" s="86" t="e">
        <f>0.06*(C61+D63)</f>
        <v>#DIV/0!</v>
      </c>
      <c r="E64" s="87"/>
    </row>
    <row r="65" spans="1:5" ht="17.25" customHeight="1" thickBot="1">
      <c r="A65" s="8"/>
      <c r="B65" s="88"/>
      <c r="C65" s="89" t="s">
        <v>80</v>
      </c>
      <c r="D65" s="90" t="e">
        <f>SUM(D63:D64)</f>
        <v>#DIV/0!</v>
      </c>
      <c r="E65" s="91" t="s">
        <v>81</v>
      </c>
    </row>
    <row r="66" spans="1:5" ht="14.25" thickTop="1" thickBot="1">
      <c r="A66" s="8"/>
      <c r="B66" s="74"/>
      <c r="C66" s="78"/>
      <c r="D66" s="79"/>
      <c r="E66" s="3"/>
    </row>
    <row r="67" spans="1:5" ht="13.5" thickTop="1">
      <c r="A67" s="8"/>
      <c r="B67" s="81" t="s">
        <v>86</v>
      </c>
      <c r="C67" s="82"/>
      <c r="D67" s="83"/>
      <c r="E67" s="84"/>
    </row>
    <row r="68" spans="1:5">
      <c r="A68" s="8"/>
      <c r="B68" s="85" t="s">
        <v>83</v>
      </c>
      <c r="C68" s="92" t="s">
        <v>51</v>
      </c>
      <c r="D68" s="86" t="e">
        <f>C61+D65</f>
        <v>#DIV/0!</v>
      </c>
      <c r="E68" s="87"/>
    </row>
    <row r="69" spans="1:5">
      <c r="A69" s="8"/>
      <c r="B69" s="93" t="s">
        <v>48</v>
      </c>
      <c r="C69" s="94">
        <v>0.05</v>
      </c>
      <c r="D69" s="95" t="e">
        <f>C69*D68</f>
        <v>#DIV/0!</v>
      </c>
      <c r="E69" s="87"/>
    </row>
    <row r="70" spans="1:5">
      <c r="A70" s="8"/>
      <c r="B70" s="93" t="s">
        <v>49</v>
      </c>
      <c r="C70" s="96">
        <v>1.6500000000000001E-2</v>
      </c>
      <c r="D70" s="95" t="e">
        <f>C70*D68</f>
        <v>#DIV/0!</v>
      </c>
      <c r="E70" s="87"/>
    </row>
    <row r="71" spans="1:5">
      <c r="A71" s="8"/>
      <c r="B71" s="93" t="s">
        <v>50</v>
      </c>
      <c r="C71" s="96">
        <v>7.5999999999999998E-2</v>
      </c>
      <c r="D71" s="95" t="e">
        <f>C71*D68</f>
        <v>#DIV/0!</v>
      </c>
      <c r="E71" s="87"/>
    </row>
    <row r="72" spans="1:5" ht="13.5" thickBot="1">
      <c r="A72" s="8"/>
      <c r="B72" s="88"/>
      <c r="C72" s="89" t="s">
        <v>80</v>
      </c>
      <c r="D72" s="97" t="e">
        <f>SUM(D69:D71)</f>
        <v>#DIV/0!</v>
      </c>
      <c r="E72" s="91" t="s">
        <v>81</v>
      </c>
    </row>
    <row r="73" spans="1:5" ht="14.25" thickTop="1" thickBot="1">
      <c r="A73" s="8"/>
      <c r="B73" s="74"/>
      <c r="C73" s="78"/>
      <c r="D73" s="79"/>
      <c r="E73" s="3"/>
    </row>
    <row r="74" spans="1:5" ht="13.5" thickTop="1">
      <c r="A74" s="8"/>
      <c r="B74" s="98" t="s">
        <v>87</v>
      </c>
      <c r="C74" s="99"/>
      <c r="D74" s="100"/>
      <c r="E74" s="58"/>
    </row>
    <row r="75" spans="1:5" s="77" customFormat="1" ht="13.5" thickBot="1">
      <c r="A75" s="75"/>
      <c r="B75" s="101" t="s">
        <v>61</v>
      </c>
      <c r="C75" s="102"/>
      <c r="D75" s="103" t="e">
        <f>D72+D65+C61</f>
        <v>#DIV/0!</v>
      </c>
      <c r="E75" s="104"/>
    </row>
    <row r="76" spans="1:5" s="77" customFormat="1" ht="111.75" customHeight="1" thickTop="1">
      <c r="B76" s="59"/>
      <c r="C76" s="80"/>
      <c r="D76" s="80"/>
      <c r="E76" s="76"/>
    </row>
    <row r="77" spans="1:5" s="77" customFormat="1" ht="111.75" customHeight="1" thickBot="1">
      <c r="B77" s="59"/>
      <c r="C77" s="80"/>
      <c r="D77" s="80"/>
      <c r="E77" s="76"/>
    </row>
    <row r="78" spans="1:5" ht="13.5" thickBot="1">
      <c r="B78" s="73" t="s">
        <v>69</v>
      </c>
      <c r="C78" s="132"/>
      <c r="D78" s="2"/>
      <c r="E78" s="3"/>
    </row>
    <row r="79" spans="1:5">
      <c r="B79" s="6" t="s">
        <v>70</v>
      </c>
      <c r="C79" s="60">
        <v>1</v>
      </c>
      <c r="D79" s="2"/>
      <c r="E79" s="3"/>
    </row>
    <row r="80" spans="1:5">
      <c r="B80" s="6" t="s">
        <v>71</v>
      </c>
      <c r="C80" s="60">
        <v>0</v>
      </c>
      <c r="D80" s="2"/>
      <c r="E80" s="3"/>
    </row>
    <row r="81" spans="1:5">
      <c r="A81" s="8" t="s">
        <v>47</v>
      </c>
      <c r="B81" s="9" t="s">
        <v>72</v>
      </c>
      <c r="C81" s="61">
        <f>SUM(C79:C80)</f>
        <v>1</v>
      </c>
      <c r="D81" s="2"/>
      <c r="E81" s="3"/>
    </row>
    <row r="82" spans="1:5" ht="76.5">
      <c r="B82" s="11" t="s">
        <v>0</v>
      </c>
      <c r="C82" s="137" t="s">
        <v>122</v>
      </c>
      <c r="D82" s="2"/>
      <c r="E82" s="3"/>
    </row>
    <row r="83" spans="1:5" ht="25.5">
      <c r="B83" s="71" t="s">
        <v>1</v>
      </c>
      <c r="C83" s="72" t="s">
        <v>125</v>
      </c>
      <c r="D83" s="2"/>
      <c r="E83" s="3"/>
    </row>
    <row r="84" spans="1:5">
      <c r="B84" s="11" t="s">
        <v>2</v>
      </c>
      <c r="C84" s="66" t="s">
        <v>121</v>
      </c>
      <c r="D84" s="2"/>
      <c r="E84" s="3"/>
    </row>
    <row r="85" spans="1:5">
      <c r="B85" s="6" t="s">
        <v>3</v>
      </c>
      <c r="C85" s="62">
        <v>0</v>
      </c>
      <c r="D85" s="2"/>
      <c r="E85" s="3"/>
    </row>
    <row r="86" spans="1:5">
      <c r="B86" s="6" t="s">
        <v>4</v>
      </c>
      <c r="C86" s="62">
        <v>0</v>
      </c>
      <c r="D86" s="2"/>
      <c r="E86" s="3"/>
    </row>
    <row r="87" spans="1:5" ht="13.5" thickBot="1">
      <c r="B87" s="14" t="s">
        <v>5</v>
      </c>
      <c r="C87" s="63">
        <f>C85+C86</f>
        <v>0</v>
      </c>
      <c r="D87" s="2"/>
      <c r="E87" s="3"/>
    </row>
    <row r="88" spans="1:5" ht="14.25" thickTop="1" thickBot="1">
      <c r="B88" s="2"/>
      <c r="C88" s="2"/>
      <c r="D88" s="2"/>
      <c r="E88" s="3"/>
    </row>
    <row r="89" spans="1:5" ht="27" thickTop="1" thickBot="1">
      <c r="B89" s="16" t="s">
        <v>73</v>
      </c>
      <c r="C89" s="17"/>
      <c r="D89" s="18"/>
      <c r="E89" s="3"/>
    </row>
    <row r="90" spans="1:5" ht="13.5" thickTop="1">
      <c r="A90" s="8" t="s">
        <v>6</v>
      </c>
      <c r="B90" s="19" t="s">
        <v>7</v>
      </c>
      <c r="C90" s="20" t="s">
        <v>8</v>
      </c>
      <c r="D90" s="21" t="s">
        <v>9</v>
      </c>
      <c r="E90" s="3"/>
    </row>
    <row r="91" spans="1:5">
      <c r="A91" s="1">
        <v>1</v>
      </c>
      <c r="B91" s="22" t="s">
        <v>10</v>
      </c>
      <c r="C91" s="23">
        <f>C$87*D91</f>
        <v>0</v>
      </c>
      <c r="D91" s="24">
        <f t="shared" ref="D91:D98" si="2">D21</f>
        <v>0.2</v>
      </c>
      <c r="E91" s="3"/>
    </row>
    <row r="92" spans="1:5">
      <c r="A92" s="1">
        <v>2</v>
      </c>
      <c r="B92" s="22" t="s">
        <v>11</v>
      </c>
      <c r="C92" s="23">
        <f t="shared" ref="C92:C98" si="3">C$87*D92</f>
        <v>0</v>
      </c>
      <c r="D92" s="24">
        <f t="shared" si="2"/>
        <v>1.4999999999999999E-2</v>
      </c>
      <c r="E92" s="3"/>
    </row>
    <row r="93" spans="1:5">
      <c r="A93" s="1">
        <v>3</v>
      </c>
      <c r="B93" s="22" t="s">
        <v>12</v>
      </c>
      <c r="C93" s="23">
        <f t="shared" si="3"/>
        <v>0</v>
      </c>
      <c r="D93" s="24">
        <f t="shared" si="2"/>
        <v>0.01</v>
      </c>
      <c r="E93" s="3"/>
    </row>
    <row r="94" spans="1:5">
      <c r="A94" s="1">
        <v>4</v>
      </c>
      <c r="B94" s="22" t="s">
        <v>13</v>
      </c>
      <c r="C94" s="23">
        <f t="shared" si="3"/>
        <v>0</v>
      </c>
      <c r="D94" s="24">
        <f t="shared" si="2"/>
        <v>2E-3</v>
      </c>
      <c r="E94" s="3"/>
    </row>
    <row r="95" spans="1:5">
      <c r="A95" s="1">
        <v>5</v>
      </c>
      <c r="B95" s="22" t="s">
        <v>14</v>
      </c>
      <c r="C95" s="23">
        <f t="shared" si="3"/>
        <v>0</v>
      </c>
      <c r="D95" s="24">
        <f t="shared" si="2"/>
        <v>2.5000000000000001E-2</v>
      </c>
      <c r="E95" s="3"/>
    </row>
    <row r="96" spans="1:5">
      <c r="A96" s="1">
        <v>6</v>
      </c>
      <c r="B96" s="22" t="s">
        <v>15</v>
      </c>
      <c r="C96" s="23">
        <f t="shared" si="3"/>
        <v>0</v>
      </c>
      <c r="D96" s="24">
        <f t="shared" si="2"/>
        <v>0.08</v>
      </c>
      <c r="E96" s="3"/>
    </row>
    <row r="97" spans="1:5">
      <c r="A97" s="1">
        <v>7</v>
      </c>
      <c r="B97" s="22" t="s">
        <v>16</v>
      </c>
      <c r="C97" s="23">
        <f t="shared" si="3"/>
        <v>0</v>
      </c>
      <c r="D97" s="24">
        <f t="shared" si="2"/>
        <v>0.02</v>
      </c>
      <c r="E97" s="3"/>
    </row>
    <row r="98" spans="1:5">
      <c r="A98" s="1">
        <v>8</v>
      </c>
      <c r="B98" s="22" t="s">
        <v>17</v>
      </c>
      <c r="C98" s="23">
        <f t="shared" si="3"/>
        <v>0</v>
      </c>
      <c r="D98" s="24">
        <f t="shared" si="2"/>
        <v>6.0000000000000001E-3</v>
      </c>
      <c r="E98" s="3"/>
    </row>
    <row r="99" spans="1:5" ht="13.5" thickBot="1">
      <c r="B99" s="25" t="s">
        <v>18</v>
      </c>
      <c r="C99" s="26">
        <f>SUM(C91:C98)</f>
        <v>0</v>
      </c>
      <c r="D99" s="27" t="e">
        <f>C99/C$87</f>
        <v>#DIV/0!</v>
      </c>
      <c r="E99" s="3"/>
    </row>
    <row r="100" spans="1:5" ht="13.5" thickTop="1">
      <c r="A100" s="8" t="s">
        <v>19</v>
      </c>
      <c r="B100" s="19" t="s">
        <v>20</v>
      </c>
      <c r="C100" s="20" t="s">
        <v>8</v>
      </c>
      <c r="D100" s="21" t="s">
        <v>9</v>
      </c>
      <c r="E100" s="3"/>
    </row>
    <row r="101" spans="1:5">
      <c r="A101" s="1">
        <v>9</v>
      </c>
      <c r="B101" s="22" t="s">
        <v>60</v>
      </c>
      <c r="C101" s="23">
        <f t="shared" ref="C101:C106" si="4">C$87*D101</f>
        <v>0</v>
      </c>
      <c r="D101" s="24">
        <f t="shared" ref="D101:D106" si="5">D31</f>
        <v>2.7799999999999998E-2</v>
      </c>
      <c r="E101" s="3"/>
    </row>
    <row r="102" spans="1:5">
      <c r="A102" s="1">
        <v>10</v>
      </c>
      <c r="B102" s="22" t="s">
        <v>21</v>
      </c>
      <c r="C102" s="23">
        <f t="shared" si="4"/>
        <v>0</v>
      </c>
      <c r="D102" s="24">
        <f t="shared" si="5"/>
        <v>8.3299999999999999E-2</v>
      </c>
      <c r="E102" s="3"/>
    </row>
    <row r="103" spans="1:5">
      <c r="A103" s="1">
        <v>11</v>
      </c>
      <c r="B103" s="22" t="s">
        <v>22</v>
      </c>
      <c r="C103" s="23">
        <f t="shared" si="4"/>
        <v>0</v>
      </c>
      <c r="D103" s="24">
        <f t="shared" si="5"/>
        <v>1.66E-2</v>
      </c>
      <c r="E103" s="3"/>
    </row>
    <row r="104" spans="1:5">
      <c r="A104" s="1">
        <v>12</v>
      </c>
      <c r="B104" s="22" t="s">
        <v>23</v>
      </c>
      <c r="C104" s="23">
        <f t="shared" si="4"/>
        <v>0</v>
      </c>
      <c r="D104" s="24">
        <f t="shared" si="5"/>
        <v>2.0000000000000001E-4</v>
      </c>
      <c r="E104" s="3"/>
    </row>
    <row r="105" spans="1:5">
      <c r="A105" s="1">
        <v>13</v>
      </c>
      <c r="B105" s="22" t="s">
        <v>24</v>
      </c>
      <c r="C105" s="23">
        <f t="shared" si="4"/>
        <v>0</v>
      </c>
      <c r="D105" s="24">
        <f t="shared" si="5"/>
        <v>2.7000000000000001E-3</v>
      </c>
      <c r="E105" s="3"/>
    </row>
    <row r="106" spans="1:5">
      <c r="A106" s="1">
        <v>14</v>
      </c>
      <c r="B106" s="28" t="s">
        <v>25</v>
      </c>
      <c r="C106" s="23">
        <f t="shared" si="4"/>
        <v>0</v>
      </c>
      <c r="D106" s="30">
        <f t="shared" si="5"/>
        <v>2.8E-3</v>
      </c>
      <c r="E106" s="3"/>
    </row>
    <row r="107" spans="1:5" ht="13.5" thickBot="1">
      <c r="B107" s="25" t="s">
        <v>26</v>
      </c>
      <c r="C107" s="26">
        <f>SUM(C101:C106)</f>
        <v>0</v>
      </c>
      <c r="D107" s="27" t="e">
        <f>C107/C$87</f>
        <v>#DIV/0!</v>
      </c>
      <c r="E107" s="3"/>
    </row>
    <row r="108" spans="1:5" ht="14.25" thickTop="1" thickBot="1">
      <c r="A108" s="8" t="s">
        <v>27</v>
      </c>
      <c r="B108" s="31" t="s">
        <v>28</v>
      </c>
      <c r="C108" s="32" t="e">
        <f>C107*D99</f>
        <v>#DIV/0!</v>
      </c>
      <c r="D108" s="33" t="e">
        <f>C108/C$87</f>
        <v>#DIV/0!</v>
      </c>
      <c r="E108" s="3"/>
    </row>
    <row r="109" spans="1:5" ht="13.5" thickTop="1">
      <c r="A109" s="8" t="s">
        <v>29</v>
      </c>
      <c r="B109" s="19" t="s">
        <v>30</v>
      </c>
      <c r="C109" s="20" t="s">
        <v>8</v>
      </c>
      <c r="D109" s="21" t="s">
        <v>9</v>
      </c>
      <c r="E109" s="3"/>
    </row>
    <row r="110" spans="1:5">
      <c r="A110" s="1">
        <v>15</v>
      </c>
      <c r="B110" s="22" t="s">
        <v>31</v>
      </c>
      <c r="C110" s="23">
        <f>C$87*D110</f>
        <v>0</v>
      </c>
      <c r="D110" s="24">
        <f>D40</f>
        <v>2.7799999999999998E-2</v>
      </c>
      <c r="E110" s="3"/>
    </row>
    <row r="111" spans="1:5">
      <c r="A111" s="1">
        <v>16</v>
      </c>
      <c r="B111" s="34" t="s">
        <v>32</v>
      </c>
      <c r="C111" s="35">
        <f>C$87*D111</f>
        <v>0</v>
      </c>
      <c r="D111" s="36">
        <f>D41</f>
        <v>2.5000000000000001E-2</v>
      </c>
      <c r="E111" s="3"/>
    </row>
    <row r="112" spans="1:5">
      <c r="A112" s="8" t="s">
        <v>33</v>
      </c>
      <c r="B112" s="37" t="s">
        <v>34</v>
      </c>
      <c r="C112" s="38" t="e">
        <f>(C110+C111)*D99</f>
        <v>#DIV/0!</v>
      </c>
      <c r="D112" s="39" t="e">
        <f>C112/C$87</f>
        <v>#DIV/0!</v>
      </c>
      <c r="E112" s="3"/>
    </row>
    <row r="113" spans="1:5">
      <c r="A113" s="1">
        <v>17</v>
      </c>
      <c r="B113" s="40" t="s">
        <v>35</v>
      </c>
      <c r="C113" s="41">
        <f>C$87*D113</f>
        <v>0</v>
      </c>
      <c r="D113" s="42">
        <f>D43</f>
        <v>2.8799999999999999E-2</v>
      </c>
      <c r="E113" s="3"/>
    </row>
    <row r="114" spans="1:5" ht="13.5" thickBot="1">
      <c r="B114" s="43" t="s">
        <v>36</v>
      </c>
      <c r="C114" s="44" t="e">
        <f>SUM(C110:C113)</f>
        <v>#DIV/0!</v>
      </c>
      <c r="D114" s="45" t="e">
        <f>C114/C$87</f>
        <v>#DIV/0!</v>
      </c>
      <c r="E114" s="3"/>
    </row>
    <row r="115" spans="1:5" ht="14.25" thickTop="1" thickBot="1">
      <c r="B115" s="2"/>
      <c r="C115" s="2"/>
      <c r="D115" s="2"/>
      <c r="E115" s="3"/>
    </row>
    <row r="116" spans="1:5" ht="14.25" thickTop="1" thickBot="1">
      <c r="A116" s="8"/>
      <c r="B116" s="46" t="s">
        <v>37</v>
      </c>
      <c r="C116" s="32" t="e">
        <f>C99+C107+C108+C114</f>
        <v>#DIV/0!</v>
      </c>
      <c r="D116" s="33" t="e">
        <f>C116/C$87</f>
        <v>#DIV/0!</v>
      </c>
      <c r="E116" s="3"/>
    </row>
    <row r="117" spans="1:5" ht="14.25" thickTop="1" thickBot="1">
      <c r="B117" s="2"/>
      <c r="C117" s="2"/>
      <c r="D117" s="2"/>
      <c r="E117" s="3"/>
    </row>
    <row r="118" spans="1:5" ht="27" thickTop="1" thickBot="1">
      <c r="B118" s="16" t="s">
        <v>74</v>
      </c>
      <c r="C118" s="17"/>
      <c r="D118" s="17"/>
      <c r="E118" s="18"/>
    </row>
    <row r="119" spans="1:5" ht="13.5" thickTop="1">
      <c r="A119" s="8" t="s">
        <v>38</v>
      </c>
      <c r="B119" s="19" t="s">
        <v>39</v>
      </c>
      <c r="C119" s="20" t="s">
        <v>8</v>
      </c>
      <c r="D119" s="48" t="s">
        <v>40</v>
      </c>
      <c r="E119" s="49" t="s">
        <v>41</v>
      </c>
    </row>
    <row r="120" spans="1:5">
      <c r="A120" s="1">
        <v>22</v>
      </c>
      <c r="B120" s="50" t="s">
        <v>55</v>
      </c>
      <c r="C120" s="23">
        <f>E120</f>
        <v>0</v>
      </c>
      <c r="D120" s="64">
        <v>0</v>
      </c>
      <c r="E120" s="52">
        <v>0</v>
      </c>
    </row>
    <row r="121" spans="1:5">
      <c r="A121" s="1">
        <v>23</v>
      </c>
      <c r="B121" s="50" t="s">
        <v>42</v>
      </c>
      <c r="C121" s="23">
        <f>D121*E121</f>
        <v>0</v>
      </c>
      <c r="D121" s="64">
        <v>1</v>
      </c>
      <c r="E121" s="52">
        <v>0</v>
      </c>
    </row>
    <row r="122" spans="1:5">
      <c r="B122" s="50" t="s">
        <v>57</v>
      </c>
      <c r="C122" s="23">
        <f>E122</f>
        <v>0</v>
      </c>
      <c r="D122" s="64"/>
      <c r="E122" s="68">
        <v>0</v>
      </c>
    </row>
    <row r="123" spans="1:5">
      <c r="A123" s="1">
        <v>24</v>
      </c>
      <c r="B123" s="50" t="s">
        <v>43</v>
      </c>
      <c r="C123" s="23">
        <f>D123*E123/12</f>
        <v>0</v>
      </c>
      <c r="D123" s="64">
        <v>2</v>
      </c>
      <c r="E123" s="52">
        <v>0</v>
      </c>
    </row>
    <row r="124" spans="1:5">
      <c r="A124" s="1">
        <v>25</v>
      </c>
      <c r="B124" s="50" t="s">
        <v>44</v>
      </c>
      <c r="C124" s="23">
        <f>D124*E124/12</f>
        <v>0</v>
      </c>
      <c r="D124" s="64">
        <v>1</v>
      </c>
      <c r="E124" s="52">
        <v>0</v>
      </c>
    </row>
    <row r="125" spans="1:5">
      <c r="A125" s="1">
        <v>26</v>
      </c>
      <c r="B125" s="50" t="s">
        <v>68</v>
      </c>
      <c r="C125" s="23">
        <f>D125*E125/12</f>
        <v>0</v>
      </c>
      <c r="D125" s="64">
        <v>2</v>
      </c>
      <c r="E125" s="52">
        <v>0</v>
      </c>
    </row>
    <row r="126" spans="1:5" ht="13.5" thickBot="1">
      <c r="B126" s="25" t="s">
        <v>45</v>
      </c>
      <c r="C126" s="26">
        <f>SUM(C120:C125)</f>
        <v>0</v>
      </c>
      <c r="D126" s="53" t="e">
        <f>C126/C87</f>
        <v>#DIV/0!</v>
      </c>
      <c r="E126" s="54"/>
    </row>
    <row r="127" spans="1:5" ht="14.25" thickTop="1" thickBot="1">
      <c r="B127" s="2"/>
      <c r="C127" s="2"/>
      <c r="D127" s="2"/>
      <c r="E127" s="3"/>
    </row>
    <row r="128" spans="1:5" ht="14.25" thickTop="1" thickBot="1">
      <c r="A128" s="8"/>
      <c r="B128" s="46" t="s">
        <v>46</v>
      </c>
      <c r="C128" s="55" t="e">
        <f>C87+C116+C126</f>
        <v>#DIV/0!</v>
      </c>
      <c r="D128" s="56"/>
      <c r="E128" s="3"/>
    </row>
    <row r="129" spans="1:5" ht="14.25" thickTop="1" thickBot="1">
      <c r="A129" s="8"/>
      <c r="B129" s="46" t="s">
        <v>85</v>
      </c>
      <c r="C129" s="55" t="e">
        <f>C128*C81</f>
        <v>#DIV/0!</v>
      </c>
      <c r="D129" s="57"/>
      <c r="E129" s="3"/>
    </row>
    <row r="130" spans="1:5" ht="14.25" thickTop="1" thickBot="1">
      <c r="B130" s="74" t="s">
        <v>77</v>
      </c>
      <c r="C130" s="78" t="e">
        <f>C129</f>
        <v>#DIV/0!</v>
      </c>
      <c r="D130" s="79"/>
      <c r="E130" s="3"/>
    </row>
    <row r="131" spans="1:5" ht="13.5" thickTop="1">
      <c r="B131" s="81" t="s">
        <v>75</v>
      </c>
      <c r="C131" s="82" t="s">
        <v>52</v>
      </c>
      <c r="D131" s="83"/>
      <c r="E131" s="84"/>
    </row>
    <row r="132" spans="1:5">
      <c r="B132" s="85" t="s">
        <v>78</v>
      </c>
      <c r="C132" s="136">
        <v>0.05</v>
      </c>
      <c r="D132" s="86" t="e">
        <f>0.05*C130</f>
        <v>#DIV/0!</v>
      </c>
      <c r="E132" s="87"/>
    </row>
    <row r="133" spans="1:5">
      <c r="B133" s="85" t="s">
        <v>79</v>
      </c>
      <c r="C133" s="135">
        <v>0.06</v>
      </c>
      <c r="D133" s="86" t="e">
        <f>0.06*(C130+D132)</f>
        <v>#DIV/0!</v>
      </c>
      <c r="E133" s="87"/>
    </row>
    <row r="134" spans="1:5" ht="13.5" thickBot="1">
      <c r="B134" s="88"/>
      <c r="C134" s="89" t="s">
        <v>80</v>
      </c>
      <c r="D134" s="90" t="e">
        <f>SUM(D132:D133)</f>
        <v>#DIV/0!</v>
      </c>
      <c r="E134" s="91" t="s">
        <v>81</v>
      </c>
    </row>
    <row r="135" spans="1:5" ht="14.25" thickTop="1" thickBot="1">
      <c r="B135" s="74"/>
      <c r="C135" s="78"/>
      <c r="D135" s="79"/>
      <c r="E135" s="3"/>
    </row>
    <row r="136" spans="1:5" ht="13.5" thickTop="1">
      <c r="B136" s="81" t="s">
        <v>82</v>
      </c>
      <c r="C136" s="82"/>
      <c r="D136" s="83"/>
      <c r="E136" s="84"/>
    </row>
    <row r="137" spans="1:5">
      <c r="B137" s="85" t="s">
        <v>83</v>
      </c>
      <c r="C137" s="92" t="s">
        <v>51</v>
      </c>
      <c r="D137" s="86" t="e">
        <f>C130+D134</f>
        <v>#DIV/0!</v>
      </c>
      <c r="E137" s="87"/>
    </row>
    <row r="138" spans="1:5">
      <c r="B138" s="93" t="s">
        <v>48</v>
      </c>
      <c r="C138" s="94">
        <v>0.05</v>
      </c>
      <c r="D138" s="95" t="e">
        <f>C138*D137</f>
        <v>#DIV/0!</v>
      </c>
      <c r="E138" s="87"/>
    </row>
    <row r="139" spans="1:5">
      <c r="B139" s="93" t="s">
        <v>49</v>
      </c>
      <c r="C139" s="96">
        <v>1.6500000000000001E-2</v>
      </c>
      <c r="D139" s="95" t="e">
        <f>C139*D137</f>
        <v>#DIV/0!</v>
      </c>
      <c r="E139" s="87"/>
    </row>
    <row r="140" spans="1:5">
      <c r="B140" s="93" t="s">
        <v>50</v>
      </c>
      <c r="C140" s="96">
        <v>7.5999999999999998E-2</v>
      </c>
      <c r="D140" s="95" t="e">
        <f>C140*D137</f>
        <v>#DIV/0!</v>
      </c>
      <c r="E140" s="87"/>
    </row>
    <row r="141" spans="1:5" ht="13.5" thickBot="1">
      <c r="B141" s="88"/>
      <c r="C141" s="89" t="s">
        <v>80</v>
      </c>
      <c r="D141" s="97" t="e">
        <f>SUM(D138:D140)</f>
        <v>#DIV/0!</v>
      </c>
      <c r="E141" s="91" t="s">
        <v>81</v>
      </c>
    </row>
    <row r="142" spans="1:5" ht="14.25" thickTop="1" thickBot="1">
      <c r="B142" s="74"/>
      <c r="C142" s="78"/>
      <c r="D142" s="79"/>
      <c r="E142" s="3"/>
    </row>
    <row r="143" spans="1:5" ht="13.5" thickTop="1">
      <c r="B143" s="98" t="s">
        <v>84</v>
      </c>
      <c r="C143" s="99"/>
      <c r="D143" s="100"/>
      <c r="E143" s="58"/>
    </row>
    <row r="144" spans="1:5" ht="13.5" thickBot="1">
      <c r="B144" s="101" t="s">
        <v>61</v>
      </c>
      <c r="C144" s="102"/>
      <c r="D144" s="103" t="e">
        <f>C130+D134+D141</f>
        <v>#DIV/0!</v>
      </c>
      <c r="E144" s="104"/>
    </row>
    <row r="145" ht="13.5" thickTop="1"/>
  </sheetData>
  <mergeCells count="3">
    <mergeCell ref="C3:E6"/>
    <mergeCell ref="B1:E1"/>
    <mergeCell ref="B7:C7"/>
  </mergeCells>
  <pageMargins left="0.511811024" right="0.511811024" top="0.78740157499999996" bottom="0.78740157499999996" header="0.31496062000000002" footer="0.31496062000000002"/>
  <pageSetup paperSize="9" scale="62" fitToWidth="0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workbookViewId="0">
      <selection activeCell="F18" sqref="F18"/>
    </sheetView>
  </sheetViews>
  <sheetFormatPr defaultRowHeight="15"/>
  <cols>
    <col min="1" max="1" width="36.85546875" customWidth="1"/>
    <col min="2" max="2" width="36.28515625" customWidth="1"/>
    <col min="3" max="3" width="18.85546875" customWidth="1"/>
  </cols>
  <sheetData>
    <row r="1" spans="1:3">
      <c r="A1" s="141" t="s">
        <v>89</v>
      </c>
      <c r="B1" s="141"/>
      <c r="C1" s="141"/>
    </row>
    <row r="2" spans="1:3">
      <c r="A2" s="141" t="s">
        <v>90</v>
      </c>
      <c r="B2" s="141"/>
      <c r="C2" s="141"/>
    </row>
    <row r="3" spans="1:3" ht="15.75" thickBot="1">
      <c r="A3" s="106"/>
      <c r="B3" s="106"/>
      <c r="C3" s="106"/>
    </row>
    <row r="4" spans="1:3" ht="16.5" thickTop="1" thickBot="1">
      <c r="A4" s="108" t="s">
        <v>91</v>
      </c>
      <c r="B4" s="109"/>
      <c r="C4" s="110"/>
    </row>
    <row r="5" spans="1:3" ht="15.75" thickTop="1">
      <c r="A5" s="111" t="s">
        <v>92</v>
      </c>
      <c r="B5" s="112" t="s">
        <v>93</v>
      </c>
      <c r="C5" s="113" t="s">
        <v>94</v>
      </c>
    </row>
    <row r="6" spans="1:3">
      <c r="A6" s="114" t="s">
        <v>10</v>
      </c>
      <c r="B6" s="115" t="s">
        <v>95</v>
      </c>
      <c r="C6" s="116">
        <v>0.2</v>
      </c>
    </row>
    <row r="7" spans="1:3">
      <c r="A7" s="114" t="s">
        <v>11</v>
      </c>
      <c r="B7" s="115" t="s">
        <v>96</v>
      </c>
      <c r="C7" s="116">
        <v>1.4999999999999999E-2</v>
      </c>
    </row>
    <row r="8" spans="1:3">
      <c r="A8" s="114" t="s">
        <v>12</v>
      </c>
      <c r="B8" s="115" t="s">
        <v>97</v>
      </c>
      <c r="C8" s="116">
        <v>0.01</v>
      </c>
    </row>
    <row r="9" spans="1:3">
      <c r="A9" s="114" t="s">
        <v>13</v>
      </c>
      <c r="B9" s="115" t="s">
        <v>98</v>
      </c>
      <c r="C9" s="116">
        <v>2E-3</v>
      </c>
    </row>
    <row r="10" spans="1:3">
      <c r="A10" s="114" t="s">
        <v>14</v>
      </c>
      <c r="B10" s="115" t="s">
        <v>99</v>
      </c>
      <c r="C10" s="116">
        <v>2.5000000000000001E-2</v>
      </c>
    </row>
    <row r="11" spans="1:3">
      <c r="A11" s="114" t="s">
        <v>15</v>
      </c>
      <c r="B11" s="115" t="s">
        <v>100</v>
      </c>
      <c r="C11" s="116">
        <v>0.08</v>
      </c>
    </row>
    <row r="12" spans="1:3">
      <c r="A12" s="114" t="s">
        <v>54</v>
      </c>
      <c r="B12" s="115" t="s">
        <v>101</v>
      </c>
      <c r="C12" s="116">
        <v>0.02</v>
      </c>
    </row>
    <row r="13" spans="1:3">
      <c r="A13" s="114" t="s">
        <v>53</v>
      </c>
      <c r="B13" s="115" t="s">
        <v>102</v>
      </c>
      <c r="C13" s="116">
        <v>6.0000000000000001E-3</v>
      </c>
    </row>
    <row r="14" spans="1:3" ht="15.75" thickBot="1">
      <c r="A14" s="117"/>
      <c r="B14" s="118"/>
      <c r="C14" s="119"/>
    </row>
    <row r="15" spans="1:3" ht="15.75" thickTop="1">
      <c r="A15" s="111" t="s">
        <v>103</v>
      </c>
      <c r="B15" s="112" t="s">
        <v>93</v>
      </c>
      <c r="C15" s="113" t="s">
        <v>94</v>
      </c>
    </row>
    <row r="16" spans="1:3" ht="24">
      <c r="A16" s="114" t="s">
        <v>104</v>
      </c>
      <c r="B16" s="120" t="s">
        <v>105</v>
      </c>
      <c r="C16" s="116">
        <v>0.1111</v>
      </c>
    </row>
    <row r="17" spans="1:3" ht="24">
      <c r="A17" s="114" t="s">
        <v>21</v>
      </c>
      <c r="B17" s="120" t="s">
        <v>106</v>
      </c>
      <c r="C17" s="116">
        <v>8.3299999999999999E-2</v>
      </c>
    </row>
    <row r="18" spans="1:3" ht="36">
      <c r="A18" s="114" t="s">
        <v>22</v>
      </c>
      <c r="B18" s="120" t="s">
        <v>107</v>
      </c>
      <c r="C18" s="116">
        <v>1.66E-2</v>
      </c>
    </row>
    <row r="19" spans="1:3" ht="72">
      <c r="A19" s="114" t="s">
        <v>24</v>
      </c>
      <c r="B19" s="121" t="s">
        <v>108</v>
      </c>
      <c r="C19" s="116">
        <v>2.7000000000000001E-3</v>
      </c>
    </row>
    <row r="20" spans="1:3" ht="84">
      <c r="A20" s="114" t="s">
        <v>23</v>
      </c>
      <c r="B20" s="121" t="s">
        <v>109</v>
      </c>
      <c r="C20" s="116">
        <v>2.0000000000000001E-4</v>
      </c>
    </row>
    <row r="21" spans="1:3" ht="24.75" thickBot="1">
      <c r="A21" s="122" t="s">
        <v>25</v>
      </c>
      <c r="B21" s="121" t="s">
        <v>110</v>
      </c>
      <c r="C21" s="123">
        <v>2.8E-3</v>
      </c>
    </row>
    <row r="22" spans="1:3" ht="15.75" thickTop="1">
      <c r="A22" s="111" t="s">
        <v>111</v>
      </c>
      <c r="B22" s="112" t="s">
        <v>93</v>
      </c>
      <c r="C22" s="113" t="s">
        <v>94</v>
      </c>
    </row>
    <row r="23" spans="1:3" ht="96">
      <c r="A23" s="114" t="s">
        <v>31</v>
      </c>
      <c r="B23" s="121" t="s">
        <v>112</v>
      </c>
      <c r="C23" s="116">
        <v>2.7799999999999998E-2</v>
      </c>
    </row>
    <row r="24" spans="1:3" ht="120">
      <c r="A24" s="114" t="s">
        <v>32</v>
      </c>
      <c r="B24" s="121" t="s">
        <v>113</v>
      </c>
      <c r="C24" s="116">
        <v>2.5000000000000001E-2</v>
      </c>
    </row>
    <row r="25" spans="1:3" ht="96.75" thickBot="1">
      <c r="A25" s="124" t="s">
        <v>114</v>
      </c>
      <c r="B25" s="125" t="s">
        <v>115</v>
      </c>
      <c r="C25" s="126">
        <v>2.8799999999999999E-2</v>
      </c>
    </row>
    <row r="26" spans="1:3" ht="15.75" thickTop="1">
      <c r="A26" s="127" t="s">
        <v>116</v>
      </c>
      <c r="B26" s="128"/>
      <c r="C26" s="129"/>
    </row>
    <row r="27" spans="1:3">
      <c r="A27" s="107" t="s">
        <v>117</v>
      </c>
      <c r="B27" s="106"/>
      <c r="C27" s="106"/>
    </row>
    <row r="28" spans="1:3">
      <c r="A28" s="130" t="s">
        <v>118</v>
      </c>
      <c r="B28" s="106"/>
      <c r="C28" s="106"/>
    </row>
    <row r="29" spans="1:3">
      <c r="A29" s="107" t="s">
        <v>119</v>
      </c>
      <c r="B29" s="106"/>
      <c r="C29" s="106"/>
    </row>
    <row r="30" spans="1:3">
      <c r="A30" s="130" t="s">
        <v>120</v>
      </c>
      <c r="B30" s="106"/>
      <c r="C30" s="106"/>
    </row>
  </sheetData>
  <mergeCells count="2">
    <mergeCell ref="A1:C1"/>
    <mergeCell ref="A2:C2"/>
  </mergeCells>
  <hyperlinks>
    <hyperlink ref="A28" r:id="rId1"/>
    <hyperlink ref="A30" r:id="rId2"/>
  </hyperlinks>
  <pageMargins left="0.511811024" right="0.511811024" top="0.78740157499999996" bottom="0.78740157499999996" header="0.31496062000000002" footer="0.31496062000000002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CUSTO COM PESSOAL</vt:lpstr>
      <vt:lpstr>PERCENTUAL FOLHA DE PESSOAL</vt:lpstr>
      <vt:lpstr>'CUSTO COM PESSOAL'!Area_de_impressao</vt:lpstr>
      <vt:lpstr>'PERCENTUAL FOLHA DE PESSOAL'!Area_de_impressao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61697605249</dc:creator>
  <cp:lastModifiedBy>ANDRESSA ORMIDEA RIGO</cp:lastModifiedBy>
  <cp:lastPrinted>2024-09-25T14:13:09Z</cp:lastPrinted>
  <dcterms:created xsi:type="dcterms:W3CDTF">2016-09-12T18:52:43Z</dcterms:created>
  <dcterms:modified xsi:type="dcterms:W3CDTF">2024-09-25T14:32:39Z</dcterms:modified>
</cp:coreProperties>
</file>